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<sst xmlns="http://schemas.openxmlformats.org/spreadsheetml/2006/main" count="74" uniqueCount="26">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</sst>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1.1922064460056341</c:v>
                </c:pt>
                <c:pt idx="1">
                  <c:v>1.1322476683343858</c:v>
                </c:pt>
                <c:pt idx="2">
                  <c:v>1.2206334620428225</c:v>
                </c:pt>
                <c:pt idx="3">
                  <c:v>1.2839376338581627</c:v>
                </c:pt>
                <c:pt idx="4">
                  <c:v>1.320325154945388</c:v>
                </c:pt>
                <c:pt idx="5">
                  <c:v>1.2091774081190529</c:v>
                </c:pt>
                <c:pt idx="6">
                  <c:v>1.2190547317311042</c:v>
                </c:pt>
                <c:pt idx="7">
                  <c:v>1.4619818016543</c:v>
                </c:pt>
                <c:pt idx="8">
                  <c:v>1.2837886099605587</c:v>
                </c:pt>
                <c:pt idx="9">
                  <c:v>1.2830793696018072</c:v>
                </c:pt>
                <c:pt idx="10">
                  <c:v>1.3399528254960917</c:v>
                </c:pt>
                <c:pt idx="11">
                  <c:v>1.2663310779949786</c:v>
                </c:pt>
                <c:pt idx="12">
                  <c:v>1.2726923924263907</c:v>
                </c:pt>
                <c:pt idx="13">
                  <c:v>1.3371966734856726</c:v>
                </c:pt>
                <c:pt idx="14">
                  <c:v>1.3650607984499223</c:v>
                </c:pt>
                <c:pt idx="15">
                  <c:v>1.3660735838859706</c:v>
                </c:pt>
                <c:pt idx="16">
                  <c:v>1.2627886532129557</c:v>
                </c:pt>
                <c:pt idx="17">
                  <c:v>1.215194358386174</c:v>
                </c:pt>
                <c:pt idx="18">
                  <c:v>1.2934178042876316</c:v>
                </c:pt>
                <c:pt idx="19">
                  <c:v>1.1951525271160015</c:v>
                </c:pt>
                <c:pt idx="20">
                  <c:v>1.2577846200796703</c:v>
                </c:pt>
                <c:pt idx="21">
                  <c:v>1.2564980838373025</c:v>
                </c:pt>
                <c:pt idx="22">
                  <c:v>1.2938033268567615</c:v>
                </c:pt>
                <c:pt idx="23">
                  <c:v>1.2631007142966384</c:v>
                </c:pt>
                <c:pt idx="24">
                  <c:v>1.2507840626321525</c:v>
                </c:pt>
                <c:pt idx="25">
                  <c:v>1.2648738695257684</c:v>
                </c:pt>
                <c:pt idx="26">
                  <c:v>1.2563723537104328</c:v>
                </c:pt>
                <c:pt idx="27">
                  <c:v>1.2605022909189512</c:v>
                </c:pt>
                <c:pt idx="28">
                  <c:v>1.177762812165656</c:v>
                </c:pt>
                <c:pt idx="29">
                  <c:v>1.2036667069199403</c:v>
                </c:pt>
                <c:pt idx="30">
                  <c:v>1.2511079471979938</c:v>
                </c:pt>
                <c:pt idx="31">
                  <c:v>1.2544307198029112</c:v>
                </c:pt>
                <c:pt idx="32">
                  <c:v>1.2026971248907385</c:v>
                </c:pt>
                <c:pt idx="33">
                  <c:v>1.1799726030955942</c:v>
                </c:pt>
                <c:pt idx="34">
                  <c:v>1.1777726186654167</c:v>
                </c:pt>
                <c:pt idx="35">
                  <c:v>1.1907494132985941</c:v>
                </c:pt>
                <c:pt idx="36">
                  <c:v>1.3729168827354918</c:v>
                </c:pt>
                <c:pt idx="37">
                  <c:v>1.3270349486913655</c:v>
                </c:pt>
                <c:pt idx="38">
                  <c:v>1.2498127592708299</c:v>
                </c:pt>
                <c:pt idx="39">
                  <c:v>1.2383667755339272</c:v>
                </c:pt>
                <c:pt idx="40">
                  <c:v>1.2485434984875452</c:v>
                </c:pt>
                <c:pt idx="41">
                  <c:v>1.26013997724599</c:v>
                </c:pt>
                <c:pt idx="42">
                  <c:v>1.2853699496818876</c:v>
                </c:pt>
                <c:pt idx="43">
                  <c:v>1.2595895890016526</c:v>
                </c:pt>
                <c:pt idx="44">
                  <c:v>1.2648148406127295</c:v>
                </c:pt>
                <c:pt idx="45">
                  <c:v>1.324073791863827</c:v>
                </c:pt>
                <c:pt idx="46">
                  <c:v>1.3662630978725823</c:v>
                </c:pt>
                <c:pt idx="47">
                  <c:v>1.2255815143741302</c:v>
                </c:pt>
                <c:pt idx="48">
                  <c:v>1.2022245436687353</c:v>
                </c:pt>
                <c:pt idx="49">
                  <c:v>1.1673473651678279</c:v>
                </c:pt>
                <c:pt idx="50">
                  <c:v>1.2384694506079255</c:v>
                </c:pt>
                <c:pt idx="51">
                  <c:v>1.364211191923044</c:v>
                </c:pt>
                <c:pt idx="52">
                  <c:v>1.3222775849515549</c:v>
                </c:pt>
                <c:pt idx="53">
                  <c:v>1.2858263035927033</c:v>
                </c:pt>
                <c:pt idx="54">
                  <c:v>1.2502553245881185</c:v>
                </c:pt>
                <c:pt idx="55">
                  <c:v>1.2552274150896019</c:v>
                </c:pt>
                <c:pt idx="56">
                  <c:v>1.3494241133856033</c:v>
                </c:pt>
                <c:pt idx="57">
                  <c:v>1.3537139017530764</c:v>
                </c:pt>
                <c:pt idx="58">
                  <c:v>1.315122388424842</c:v>
                </c:pt>
                <c:pt idx="59">
                  <c:v>1.2774519326081137</c:v>
                </c:pt>
                <c:pt idx="60">
                  <c:v>1.3168184862718784</c:v>
                </c:pt>
                <c:pt idx="61">
                  <c:v>1.2835405076334265</c:v>
                </c:pt>
                <c:pt idx="62">
                  <c:v>1.2818004766383277</c:v>
                </c:pt>
                <c:pt idx="63">
                  <c:v>1.3362343250676596</c:v>
                </c:pt>
                <c:pt idx="64">
                  <c:v>1.2533456569656074</c:v>
                </c:pt>
                <c:pt idx="65">
                  <c:v>1.3290341965501669</c:v>
                </c:pt>
                <c:pt idx="66">
                  <c:v>1.3133019886337358</c:v>
                </c:pt>
                <c:pt idx="67">
                  <c:v>1.3123187247956098</c:v>
                </c:pt>
                <c:pt idx="68">
                  <c:v>1.3443874666613833</c:v>
                </c:pt>
                <c:pt idx="69">
                  <c:v>1.3517356453205431</c:v>
                </c:pt>
                <c:pt idx="70">
                  <c:v>1.2997376613556781</c:v>
                </c:pt>
                <c:pt idx="71">
                  <c:v>1.2791093929363446</c:v>
                </c:pt>
                <c:pt idx="72">
                  <c:v>1.2991545757690817</c:v>
                </c:pt>
                <c:pt idx="73">
                  <c:v>1.2159626352627859</c:v>
                </c:pt>
                <c:pt idx="74">
                  <c:v>1.2104341112474664</c:v>
                </c:pt>
                <c:pt idx="75">
                  <c:v>1.2580377984133364</c:v>
                </c:pt>
                <c:pt idx="76">
                  <c:v>1.1550564128176191</c:v>
                </c:pt>
                <c:pt idx="77">
                  <c:v>1.2563246761807609</c:v>
                </c:pt>
                <c:pt idx="78">
                  <c:v>1.1514415957515576</c:v>
                </c:pt>
                <c:pt idx="79">
                  <c:v>1.1217316620914026</c:v>
                </c:pt>
                <c:pt idx="80">
                  <c:v>1.1415090950650515</c:v>
                </c:pt>
                <c:pt idx="81">
                  <c:v>1.147700602112008</c:v>
                </c:pt>
                <c:pt idx="82">
                  <c:v>1.1801664243533589</c:v>
                </c:pt>
                <c:pt idx="83">
                  <c:v>1.2807918123441879</c:v>
                </c:pt>
                <c:pt idx="84">
                  <c:v>1.1167887910525702</c:v>
                </c:pt>
                <c:pt idx="85">
                  <c:v>1.1160025171577235</c:v>
                </c:pt>
                <c:pt idx="86">
                  <c:v>1.3744146564345012</c:v>
                </c:pt>
                <c:pt idx="87">
                  <c:v>1.1664995553683331</c:v>
                </c:pt>
                <c:pt idx="88">
                  <c:v>1.2331999601507946</c:v>
                </c:pt>
                <c:pt idx="89">
                  <c:v>1.2024472534025583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1.4908758450958097</c:v>
                </c:pt>
                <c:pt idx="1">
                  <c:v>1.4881967560837028</c:v>
                </c:pt>
                <c:pt idx="2">
                  <c:v>1.4933193416067299</c:v>
                </c:pt>
                <c:pt idx="3">
                  <c:v>1.7862630235025263</c:v>
                </c:pt>
                <c:pt idx="4">
                  <c:v>1.6574924202331036</c:v>
                </c:pt>
                <c:pt idx="5">
                  <c:v>1.5591712524309198</c:v>
                </c:pt>
                <c:pt idx="6">
                  <c:v>1.5929531176525127</c:v>
                </c:pt>
                <c:pt idx="7">
                  <c:v>1.6540573266371872</c:v>
                </c:pt>
                <c:pt idx="8">
                  <c:v>1.5114620294500147</c:v>
                </c:pt>
                <c:pt idx="9">
                  <c:v>1.5700668728927252</c:v>
                </c:pt>
                <c:pt idx="10">
                  <c:v>1.4901303047586909</c:v>
                </c:pt>
                <c:pt idx="11">
                  <c:v>1.5189606986377426</c:v>
                </c:pt>
                <c:pt idx="12">
                  <c:v>1.6652562035199421</c:v>
                </c:pt>
                <c:pt idx="13">
                  <c:v>1.5015003036846386</c:v>
                </c:pt>
                <c:pt idx="14">
                  <c:v>1.6315221694783304</c:v>
                </c:pt>
                <c:pt idx="15">
                  <c:v>1.5015003036846388</c:v>
                </c:pt>
                <c:pt idx="16">
                  <c:v>1.5729821213516402</c:v>
                </c:pt>
                <c:pt idx="17">
                  <c:v>1.78937860897431</c:v>
                </c:pt>
                <c:pt idx="18">
                  <c:v>1.7694300674363921</c:v>
                </c:pt>
                <c:pt idx="19">
                  <c:v>2.0517704858338717</c:v>
                </c:pt>
                <c:pt idx="20">
                  <c:v>2.0100641518535047</c:v>
                </c:pt>
                <c:pt idx="21">
                  <c:v>1.8499439314540442</c:v>
                </c:pt>
                <c:pt idx="22">
                  <c:v>1.6687597485780277</c:v>
                </c:pt>
                <c:pt idx="23">
                  <c:v>2.6409150585231549</c:v>
                </c:pt>
                <c:pt idx="24">
                  <c:v>2.5952337148119295</c:v>
                </c:pt>
                <c:pt idx="25">
                  <c:v>2.2639924075157576</c:v>
                </c:pt>
                <c:pt idx="26">
                  <c:v>2.0993558793449183</c:v>
                </c:pt>
                <c:pt idx="27">
                  <c:v>2.1435208464327649</c:v>
                </c:pt>
                <c:pt idx="28">
                  <c:v>2.0917605915851261</c:v>
                </c:pt>
                <c:pt idx="29">
                  <c:v>2.0281455085796285</c:v>
                </c:pt>
                <c:pt idx="30">
                  <c:v>1.8932959714510385</c:v>
                </c:pt>
                <c:pt idx="31">
                  <c:v>1.8993075118170115</c:v>
                </c:pt>
                <c:pt idx="32">
                  <c:v>1.6325025534802793</c:v>
                </c:pt>
                <c:pt idx="33">
                  <c:v>1.8374886174940053</c:v>
                </c:pt>
                <c:pt idx="34">
                  <c:v>1.6608643198921216</c:v>
                </c:pt>
                <c:pt idx="35">
                  <c:v>1.7030803074358549</c:v>
                </c:pt>
                <c:pt idx="36">
                  <c:v>1.6376102800851269</c:v>
                </c:pt>
                <c:pt idx="37">
                  <c:v>1.6203883849429987</c:v>
                </c:pt>
                <c:pt idx="38">
                  <c:v>1.7047936796187311</c:v>
                </c:pt>
                <c:pt idx="39">
                  <c:v>1.8782440918291841</c:v>
                </c:pt>
                <c:pt idx="40">
                  <c:v>1.7221302518414376</c:v>
                </c:pt>
                <c:pt idx="41">
                  <c:v>1.7134955369399103</c:v>
                </c:pt>
                <c:pt idx="42">
                  <c:v>1.7552846885431355</c:v>
                </c:pt>
                <c:pt idx="43">
                  <c:v>1.8544300169954886</c:v>
                </c:pt>
                <c:pt idx="44">
                  <c:v>1.7809879623790592</c:v>
                </c:pt>
                <c:pt idx="45">
                  <c:v>1.4429781021026156</c:v>
                </c:pt>
                <c:pt idx="46">
                  <c:v>1.5765792464339212</c:v>
                </c:pt>
                <c:pt idx="47">
                  <c:v>1.470682625858212</c:v>
                </c:pt>
                <c:pt idx="48">
                  <c:v>1.5360204655229683</c:v>
                </c:pt>
                <c:pt idx="49">
                  <c:v>1.4065489868503702</c:v>
                </c:pt>
                <c:pt idx="50">
                  <c:v>1.4245276786116883</c:v>
                </c:pt>
                <c:pt idx="51">
                  <c:v>1.4361447549295661</c:v>
                </c:pt>
                <c:pt idx="52">
                  <c:v>1.3021168029967252</c:v>
                </c:pt>
                <c:pt idx="53">
                  <c:v>1.3496350768108751</c:v>
                </c:pt>
                <c:pt idx="54">
                  <c:v>1.5070761854754744</c:v>
                </c:pt>
                <c:pt idx="55">
                  <c:v>1.5048124261715037</c:v>
                </c:pt>
                <c:pt idx="56">
                  <c:v>1.7953813483051644</c:v>
                </c:pt>
                <c:pt idx="57">
                  <c:v>1.7759254438077772</c:v>
                </c:pt>
                <c:pt idx="58">
                  <c:v>1.5278344522674214</c:v>
                </c:pt>
                <c:pt idx="59">
                  <c:v>1.9091231875744648</c:v>
                </c:pt>
                <c:pt idx="60">
                  <c:v>1.5076805636933552</c:v>
                </c:pt>
                <c:pt idx="61">
                  <c:v>2.1074116868745159</c:v>
                </c:pt>
                <c:pt idx="62">
                  <c:v>2.0514483354681818</c:v>
                </c:pt>
                <c:pt idx="63">
                  <c:v>1.5626475327706459</c:v>
                </c:pt>
                <c:pt idx="64">
                  <c:v>1.495968003836889</c:v>
                </c:pt>
                <c:pt idx="65">
                  <c:v>1.4553919713128511</c:v>
                </c:pt>
                <c:pt idx="66">
                  <c:v>1.8211635174912162</c:v>
                </c:pt>
                <c:pt idx="67">
                  <c:v>1.8822507315525669</c:v>
                </c:pt>
                <c:pt idx="68">
                  <c:v>2.0003349515655438</c:v>
                </c:pt>
                <c:pt idx="69">
                  <c:v>1.6980472984261754</c:v>
                </c:pt>
                <c:pt idx="70">
                  <c:v>1.489358155867194</c:v>
                </c:pt>
                <c:pt idx="71">
                  <c:v>1.6299368073440033</c:v>
                </c:pt>
                <c:pt idx="72">
                  <c:v>1.5998676856798095</c:v>
                </c:pt>
                <c:pt idx="73">
                  <c:v>1.7856854264138931</c:v>
                </c:pt>
                <c:pt idx="74">
                  <c:v>1.7072652643654542</c:v>
                </c:pt>
                <c:pt idx="75">
                  <c:v>1.7606448390905518</c:v>
                </c:pt>
                <c:pt idx="76">
                  <c:v>1.9080119068728756</c:v>
                </c:pt>
                <c:pt idx="77">
                  <c:v>1.7364636942560656</c:v>
                </c:pt>
                <c:pt idx="78">
                  <c:v>1.4754552664835021</c:v>
                </c:pt>
                <c:pt idx="79">
                  <c:v>1.4007734782979289</c:v>
                </c:pt>
                <c:pt idx="80">
                  <c:v>1.3587641434631308</c:v>
                </c:pt>
                <c:pt idx="81">
                  <c:v>1.4904808081705345</c:v>
                </c:pt>
                <c:pt idx="82">
                  <c:v>1.6626718734369024</c:v>
                </c:pt>
                <c:pt idx="83">
                  <c:v>1.5006585652471272</c:v>
                </c:pt>
                <c:pt idx="84">
                  <c:v>1.356983380033546</c:v>
                </c:pt>
                <c:pt idx="85">
                  <c:v>1.317595935661027</c:v>
                </c:pt>
                <c:pt idx="86">
                  <c:v>1.5089482333242479</c:v>
                </c:pt>
                <c:pt idx="87">
                  <c:v>1.7561502860049507</c:v>
                </c:pt>
                <c:pt idx="88">
                  <c:v>1.9781124341807774</c:v>
                </c:pt>
                <c:pt idx="89">
                  <c:v>2.0049985869891853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8.9933963252946452</c:v>
                </c:pt>
                <c:pt idx="1">
                  <c:v>5.6188603010024583</c:v>
                </c:pt>
                <c:pt idx="2">
                  <c:v>3.250450348212679</c:v>
                </c:pt>
                <c:pt idx="3">
                  <c:v>2.7465302320584528</c:v>
                </c:pt>
                <c:pt idx="4">
                  <c:v>2.4846239400626788</c:v>
                </c:pt>
                <c:pt idx="5">
                  <c:v>1.7574512425815847</c:v>
                </c:pt>
                <c:pt idx="6">
                  <c:v>1.8789655529066609</c:v>
                </c:pt>
                <c:pt idx="7">
                  <c:v>1.8841468702464306</c:v>
                </c:pt>
                <c:pt idx="8">
                  <c:v>1.7732237471723162</c:v>
                </c:pt>
                <c:pt idx="9">
                  <c:v>5.2200220100146684</c:v>
                </c:pt>
                <c:pt idx="10">
                  <c:v>3.2152526067954055</c:v>
                </c:pt>
                <c:pt idx="11">
                  <c:v>1.9670544009038815</c:v>
                </c:pt>
                <c:pt idx="12">
                  <c:v>2.3338977677953769</c:v>
                </c:pt>
                <c:pt idx="13">
                  <c:v>2.1126557914023469</c:v>
                </c:pt>
                <c:pt idx="14">
                  <c:v>3.4231835339137673</c:v>
                </c:pt>
                <c:pt idx="15">
                  <c:v>1.8590459397355708</c:v>
                </c:pt>
                <c:pt idx="16">
                  <c:v>2.2135303486752287</c:v>
                </c:pt>
                <c:pt idx="17">
                  <c:v>2.2150934973863734</c:v>
                </c:pt>
                <c:pt idx="18">
                  <c:v>1.9402517697761332</c:v>
                </c:pt>
                <c:pt idx="19">
                  <c:v>1.9943517833408642</c:v>
                </c:pt>
                <c:pt idx="20">
                  <c:v>2.2258681581053068</c:v>
                </c:pt>
                <c:pt idx="21">
                  <c:v>2.7202476028522717</c:v>
                </c:pt>
                <c:pt idx="22">
                  <c:v>1.95256868063475</c:v>
                </c:pt>
                <c:pt idx="23">
                  <c:v>3.1472255877132915</c:v>
                </c:pt>
                <c:pt idx="24">
                  <c:v>3.5752729884913217</c:v>
                </c:pt>
                <c:pt idx="25">
                  <c:v>4.9347926455023128</c:v>
                </c:pt>
                <c:pt idx="26">
                  <c:v>4.4790076034741162</c:v>
                </c:pt>
                <c:pt idx="27">
                  <c:v>3.1943362199328078</c:v>
                </c:pt>
                <c:pt idx="28">
                  <c:v>3.2506948272344456</c:v>
                </c:pt>
                <c:pt idx="29">
                  <c:v>2.2379188610383385</c:v>
                </c:pt>
                <c:pt idx="30">
                  <c:v>1.7974652540013456</c:v>
                </c:pt>
                <c:pt idx="31">
                  <c:v>1.7750230900556914</c:v>
                </c:pt>
                <c:pt idx="32">
                  <c:v>1.9585538793207515</c:v>
                </c:pt>
                <c:pt idx="33">
                  <c:v>1.9656513417501953</c:v>
                </c:pt>
                <c:pt idx="34">
                  <c:v>1.625848212969079</c:v>
                </c:pt>
                <c:pt idx="35">
                  <c:v>1.6813176087380091</c:v>
                </c:pt>
                <c:pt idx="36">
                  <c:v>1.843120661582742</c:v>
                </c:pt>
                <c:pt idx="37">
                  <c:v>1.9461644944694303</c:v>
                </c:pt>
                <c:pt idx="38">
                  <c:v>1.7891196820077353</c:v>
                </c:pt>
                <c:pt idx="39">
                  <c:v>2.2069893268324181</c:v>
                </c:pt>
                <c:pt idx="40">
                  <c:v>2.5655705431303462</c:v>
                </c:pt>
                <c:pt idx="41">
                  <c:v>3.5572648478687725</c:v>
                </c:pt>
                <c:pt idx="42">
                  <c:v>3.7117970350029577</c:v>
                </c:pt>
                <c:pt idx="43">
                  <c:v>3.0839452470783617</c:v>
                </c:pt>
                <c:pt idx="44">
                  <c:v>2.522340641856549</c:v>
                </c:pt>
                <c:pt idx="45">
                  <c:v>1.9581606410941932</c:v>
                </c:pt>
                <c:pt idx="46">
                  <c:v>2.3897606548581538</c:v>
                </c:pt>
                <c:pt idx="47">
                  <c:v>2.0065790976943876</c:v>
                </c:pt>
                <c:pt idx="48">
                  <c:v>2.0694374124196675</c:v>
                </c:pt>
                <c:pt idx="49">
                  <c:v>1.8840671267850355</c:v>
                </c:pt>
                <c:pt idx="50">
                  <c:v>1.6212011576133103</c:v>
                </c:pt>
                <c:pt idx="51">
                  <c:v>1.5075950486184135</c:v>
                </c:pt>
                <c:pt idx="52">
                  <c:v>1.7943950706305278</c:v>
                </c:pt>
                <c:pt idx="53">
                  <c:v>2.3387098835801026</c:v>
                </c:pt>
                <c:pt idx="54">
                  <c:v>2.5699519394693597</c:v>
                </c:pt>
                <c:pt idx="55">
                  <c:v>1.7284542798074463</c:v>
                </c:pt>
                <c:pt idx="56">
                  <c:v>1.6096647096049312</c:v>
                </c:pt>
                <c:pt idx="57">
                  <c:v>1.8937683239468328</c:v>
                </c:pt>
                <c:pt idx="58">
                  <c:v>5.1504705650432445</c:v>
                </c:pt>
                <c:pt idx="59">
                  <c:v>5.9763128309599818</c:v>
                </c:pt>
                <c:pt idx="60">
                  <c:v>3.8649375679295037</c:v>
                </c:pt>
                <c:pt idx="61">
                  <c:v>3.0982068449945346</c:v>
                </c:pt>
                <c:pt idx="62">
                  <c:v>3.0965817410303158</c:v>
                </c:pt>
                <c:pt idx="63">
                  <c:v>3.2984291645193857</c:v>
                </c:pt>
                <c:pt idx="64">
                  <c:v>7.5507583633469002</c:v>
                </c:pt>
                <c:pt idx="65">
                  <c:v>4.3476005565222247</c:v>
                </c:pt>
                <c:pt idx="66">
                  <c:v>2.9608314707642469</c:v>
                </c:pt>
                <c:pt idx="67">
                  <c:v>3.238609059252882</c:v>
                </c:pt>
                <c:pt idx="68">
                  <c:v>3.7018917408388083</c:v>
                </c:pt>
                <c:pt idx="69">
                  <c:v>3.6399542120752231</c:v>
                </c:pt>
                <c:pt idx="70">
                  <c:v>3.0767244961497298</c:v>
                </c:pt>
                <c:pt idx="71">
                  <c:v>2.1833430021206186</c:v>
                </c:pt>
                <c:pt idx="72">
                  <c:v>2.5953750835455138</c:v>
                </c:pt>
                <c:pt idx="73">
                  <c:v>2.1676782171595992</c:v>
                </c:pt>
                <c:pt idx="74">
                  <c:v>2.5368762510139558</c:v>
                </c:pt>
                <c:pt idx="75">
                  <c:v>2.1577107165512937</c:v>
                </c:pt>
                <c:pt idx="76">
                  <c:v>2.1856043403907113</c:v>
                </c:pt>
                <c:pt idx="77">
                  <c:v>1.8088611152111622</c:v>
                </c:pt>
                <c:pt idx="78">
                  <c:v>3.2414557273755751</c:v>
                </c:pt>
                <c:pt idx="79">
                  <c:v>2.8127051337547777</c:v>
                </c:pt>
                <c:pt idx="80">
                  <c:v>2.1124094072305954</c:v>
                </c:pt>
                <c:pt idx="81">
                  <c:v>2.643970824352194</c:v>
                </c:pt>
                <c:pt idx="82">
                  <c:v>2.273563287791565</c:v>
                </c:pt>
                <c:pt idx="83">
                  <c:v>2.0049422990466121</c:v>
                </c:pt>
                <c:pt idx="84">
                  <c:v>1.8794928748656916</c:v>
                </c:pt>
                <c:pt idx="85">
                  <c:v>2.4920505986705144</c:v>
                </c:pt>
                <c:pt idx="86">
                  <c:v>2.9975085353656872</c:v>
                </c:pt>
                <c:pt idx="87">
                  <c:v>2.6778746461147125</c:v>
                </c:pt>
                <c:pt idx="88">
                  <c:v>3.00541286924941</c:v>
                </c:pt>
                <c:pt idx="89">
                  <c:v>3.2250383714441448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3.165575971825306</c:v>
                </c:pt>
                <c:pt idx="1">
                  <c:v>3.1595182035944336</c:v>
                </c:pt>
                <c:pt idx="2">
                  <c:v>3.1716378653156405</c:v>
                </c:pt>
                <c:pt idx="3">
                  <c:v>4.4834788323438675</c:v>
                </c:pt>
                <c:pt idx="4">
                  <c:v>4.2750637065247998</c:v>
                </c:pt>
                <c:pt idx="5">
                  <c:v>4.1103514527371363</c:v>
                </c:pt>
                <c:pt idx="6">
                  <c:v>5.6422441842155244</c:v>
                </c:pt>
                <c:pt idx="7">
                  <c:v>4.6113813726023407</c:v>
                </c:pt>
                <c:pt idx="8">
                  <c:v>4.4289458977398386</c:v>
                </c:pt>
                <c:pt idx="9">
                  <c:v>3.4540649822613587</c:v>
                </c:pt>
                <c:pt idx="10">
                  <c:v>4.4181420279253292</c:v>
                </c:pt>
                <c:pt idx="11">
                  <c:v>3.7609415639156336</c:v>
                </c:pt>
                <c:pt idx="12">
                  <c:v>2.9071233568038046</c:v>
                </c:pt>
                <c:pt idx="13">
                  <c:v>2.8649638063599787</c:v>
                </c:pt>
                <c:pt idx="14">
                  <c:v>5.3604040643672439</c:v>
                </c:pt>
                <c:pt idx="15">
                  <c:v>4.4374066945996136</c:v>
                </c:pt>
                <c:pt idx="16">
                  <c:v>4.4013825083754012</c:v>
                </c:pt>
                <c:pt idx="17">
                  <c:v>6.4300689321868072</c:v>
                </c:pt>
                <c:pt idx="18">
                  <c:v>9.0658872286152281</c:v>
                </c:pt>
                <c:pt idx="19">
                  <c:v>4.4962087984121704</c:v>
                </c:pt>
                <c:pt idx="20">
                  <c:v>3.7297889650678475</c:v>
                </c:pt>
                <c:pt idx="21">
                  <c:v>5.0277310527697034</c:v>
                </c:pt>
                <c:pt idx="22">
                  <c:v>6.7047916301734007</c:v>
                </c:pt>
                <c:pt idx="23">
                  <c:v>4.3302432729805451</c:v>
                </c:pt>
                <c:pt idx="24">
                  <c:v>4.9986702970095287</c:v>
                </c:pt>
                <c:pt idx="25">
                  <c:v>7.3397197227618509</c:v>
                </c:pt>
                <c:pt idx="26">
                  <c:v>6.5133009235346595</c:v>
                </c:pt>
                <c:pt idx="27">
                  <c:v>4.5259877751489901</c:v>
                </c:pt>
                <c:pt idx="28">
                  <c:v>3.8756982383177916</c:v>
                </c:pt>
                <c:pt idx="29">
                  <c:v>3.9095827912269456</c:v>
                </c:pt>
                <c:pt idx="30">
                  <c:v>8.3482919405264315</c:v>
                </c:pt>
                <c:pt idx="31">
                  <c:v>5.6549628082618302</c:v>
                </c:pt>
                <c:pt idx="32">
                  <c:v>5.0144354477255453</c:v>
                </c:pt>
                <c:pt idx="33">
                  <c:v>8.0879335086730144</c:v>
                </c:pt>
                <c:pt idx="34">
                  <c:v>4.0824136659002033</c:v>
                </c:pt>
                <c:pt idx="35">
                  <c:v>4.0894755670784448</c:v>
                </c:pt>
                <c:pt idx="36">
                  <c:v>2.7089910110428397</c:v>
                </c:pt>
                <c:pt idx="37">
                  <c:v>7.2247107758209461</c:v>
                </c:pt>
                <c:pt idx="38">
                  <c:v>4.0821796786602178</c:v>
                </c:pt>
                <c:pt idx="39">
                  <c:v>9.0427821188453237</c:v>
                </c:pt>
                <c:pt idx="40">
                  <c:v>5.6010136676776359</c:v>
                </c:pt>
                <c:pt idx="41">
                  <c:v>4.0007058580540988</c:v>
                </c:pt>
                <c:pt idx="42">
                  <c:v>6.5250535367370501</c:v>
                </c:pt>
                <c:pt idx="43">
                  <c:v>9.0460680242157263</c:v>
                </c:pt>
                <c:pt idx="44">
                  <c:v>6.4860931942386335</c:v>
                </c:pt>
                <c:pt idx="45">
                  <c:v>5.8627521903160273</c:v>
                </c:pt>
                <c:pt idx="46">
                  <c:v>4.0165471886962631</c:v>
                </c:pt>
                <c:pt idx="47">
                  <c:v>3.5827411508488458</c:v>
                </c:pt>
                <c:pt idx="48">
                  <c:v>4.1013229049353486</c:v>
                </c:pt>
                <c:pt idx="49">
                  <c:v>3.4303491662218262</c:v>
                </c:pt>
                <c:pt idx="50">
                  <c:v>3.5490399389059939</c:v>
                </c:pt>
                <c:pt idx="51">
                  <c:v>3.1894721072073753</c:v>
                </c:pt>
                <c:pt idx="52">
                  <c:v>5.2122334619735025</c:v>
                </c:pt>
                <c:pt idx="53">
                  <c:v>4.5332407190351391</c:v>
                </c:pt>
                <c:pt idx="54">
                  <c:v>5.2759733789077927</c:v>
                </c:pt>
                <c:pt idx="55">
                  <c:v>8.0877628754066873</c:v>
                </c:pt>
                <c:pt idx="56">
                  <c:v>4.0035195835790285</c:v>
                </c:pt>
                <c:pt idx="57">
                  <c:v>4.5764372596035283</c:v>
                </c:pt>
                <c:pt idx="58">
                  <c:v>6.8760572603633134</c:v>
                </c:pt>
                <c:pt idx="59">
                  <c:v>7.7341088187427065</c:v>
                </c:pt>
                <c:pt idx="60">
                  <c:v>7.4640121801926407</c:v>
                </c:pt>
                <c:pt idx="61">
                  <c:v>9.063118837463314</c:v>
                </c:pt>
                <c:pt idx="62">
                  <c:v>6.5671012597264333</c:v>
                </c:pt>
                <c:pt idx="63">
                  <c:v>5.666931388097856</c:v>
                </c:pt>
                <c:pt idx="64">
                  <c:v>9.0653480548350647</c:v>
                </c:pt>
                <c:pt idx="65">
                  <c:v>7.0339822387530369</c:v>
                </c:pt>
                <c:pt idx="66">
                  <c:v>3.765599404277959</c:v>
                </c:pt>
                <c:pt idx="67">
                  <c:v>4.6307319777560698</c:v>
                </c:pt>
                <c:pt idx="68">
                  <c:v>4.7123084554642904</c:v>
                </c:pt>
                <c:pt idx="69">
                  <c:v>3.7009025233452117</c:v>
                </c:pt>
                <c:pt idx="70">
                  <c:v>5.0486942378349591</c:v>
                </c:pt>
                <c:pt idx="71">
                  <c:v>9.0794947026870823</c:v>
                </c:pt>
                <c:pt idx="72">
                  <c:v>7.4700341447830247</c:v>
                </c:pt>
                <c:pt idx="73">
                  <c:v>4.8420522672450206</c:v>
                </c:pt>
                <c:pt idx="74">
                  <c:v>3.7543060631756</c:v>
                </c:pt>
                <c:pt idx="75">
                  <c:v>3.8843571619108679</c:v>
                </c:pt>
                <c:pt idx="76">
                  <c:v>6.5121689821141144</c:v>
                </c:pt>
                <c:pt idx="77">
                  <c:v>3.428823375842279</c:v>
                </c:pt>
                <c:pt idx="78">
                  <c:v>3.8645308585728801</c:v>
                </c:pt>
                <c:pt idx="79">
                  <c:v>4.5754212642749632</c:v>
                </c:pt>
                <c:pt idx="80">
                  <c:v>3.6088618547318134</c:v>
                </c:pt>
                <c:pt idx="81">
                  <c:v>4.4296343628498631</c:v>
                </c:pt>
                <c:pt idx="82">
                  <c:v>3.3913460436456146</c:v>
                </c:pt>
                <c:pt idx="83">
                  <c:v>3.5494668937937965</c:v>
                </c:pt>
                <c:pt idx="84">
                  <c:v>6.0089676095598863</c:v>
                </c:pt>
                <c:pt idx="85">
                  <c:v>4.9039018281910822</c:v>
                </c:pt>
                <c:pt idx="86">
                  <c:v>3.5388968415856712</c:v>
                </c:pt>
                <c:pt idx="87">
                  <c:v>3.1879128125813025</c:v>
                </c:pt>
                <c:pt idx="88">
                  <c:v>3.1883569172414319</c:v>
                </c:pt>
                <c:pt idx="89">
                  <c:v>3.7778868308635749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00840"/>
        <c:axId val="212702016"/>
      </c:scatterChart>
      <c:valAx>
        <c:axId val="2127008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702016"/>
        <c:crosses val="autoZero"/>
        <c:crossBetween val="midCat"/>
      </c:valAx>
      <c:valAx>
        <c:axId val="21270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700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13.84000015</v>
      </c>
      <c r="C2">
        <v>0.64529996999999995</v>
      </c>
      <c r="D2">
        <v>393.45700073</v>
      </c>
      <c r="E2">
        <v>1.3403999799999999</v>
      </c>
      <c r="F2">
        <v>467.98001098999998</v>
      </c>
      <c r="G2">
        <v>1.1395000200000001</v>
      </c>
      <c r="H2">
        <v>736.65301513999998</v>
      </c>
      <c r="J2" s="2">
        <f>TREND(Calibration!$A$2:$A$4,Calibration!$B$2:$B$4,C2)</f>
        <v>429.69131134993341</v>
      </c>
      <c r="K2" s="2">
        <f>TREND(Calibration!$A$2:$A$4,Calibration!$C$2:$C$4,E2)</f>
        <v>527.39809057855109</v>
      </c>
      <c r="L2" s="2">
        <f>TREND(Calibration!$A$2:$A$4,Calibration!$D$2:$D$4,G2)</f>
        <v>425.04194485792988</v>
      </c>
      <c r="N2" s="2">
        <f>AVERAGE(J2:J409)</f>
        <v>427.49328152359516</v>
      </c>
    </row>
    <row r="3" spans="1:14" x14ac:dyDescent="0.25">
      <c r="A3">
        <v>6410</v>
      </c>
      <c r="B3">
        <v>13.84899998</v>
      </c>
      <c r="C3">
        <v>0.64859997999999996</v>
      </c>
      <c r="D3">
        <v>208.88600159000001</v>
      </c>
      <c r="E3">
        <v>1.16970003</v>
      </c>
      <c r="F3">
        <v>1360.7600097699999</v>
      </c>
      <c r="G3">
        <v>1.1426999600000001</v>
      </c>
      <c r="H3">
        <v>659.14202881000006</v>
      </c>
      <c r="J3" s="2">
        <f>TREND(Calibration!$A$2:$A$4,Calibration!$B$2:$B$4,C3)</f>
        <v>431.72028319872237</v>
      </c>
      <c r="K3" s="2">
        <f>TREND(Calibration!$A$2:$A$4,Calibration!$C$2:$C$4,E3)</f>
        <v>458.90930153735763</v>
      </c>
      <c r="L3" s="2">
        <f>TREND(Calibration!$A$2:$A$4,Calibration!$D$2:$D$4,G3)</f>
        <v>426.36608570015989</v>
      </c>
    </row>
    <row r="4" spans="1:14" x14ac:dyDescent="0.25">
      <c r="A4">
        <v>11411</v>
      </c>
      <c r="B4">
        <v>13.77900028</v>
      </c>
      <c r="C4">
        <v>0.65130001000000004</v>
      </c>
      <c r="D4">
        <v>681.26300048999997</v>
      </c>
      <c r="E4">
        <v>1.2323999400000001</v>
      </c>
      <c r="F4">
        <v>996.24902343999997</v>
      </c>
      <c r="G4">
        <v>1.14429998</v>
      </c>
      <c r="H4">
        <v>988.99102783000001</v>
      </c>
      <c r="J4" s="2">
        <f>TREND(Calibration!$A$2:$A$4,Calibration!$B$2:$B$4,C4)</f>
        <v>433.38036448965352</v>
      </c>
      <c r="K4" s="2">
        <f>TREND(Calibration!$A$2:$A$4,Calibration!$C$2:$C$4,E4)</f>
        <v>484.06596332250649</v>
      </c>
      <c r="L4" s="2">
        <f>TREND(Calibration!$A$2:$A$4,Calibration!$D$2:$D$4,G4)</f>
        <v>427.02817681136344</v>
      </c>
    </row>
    <row r="5" spans="1:14" x14ac:dyDescent="0.25">
      <c r="A5">
        <v>16412</v>
      </c>
      <c r="B5">
        <v>13.836000439999999</v>
      </c>
      <c r="C5">
        <v>0.65399998000000004</v>
      </c>
      <c r="D5">
        <v>74.282997129999998</v>
      </c>
      <c r="E5">
        <v>1.11090004</v>
      </c>
      <c r="F5">
        <v>9.9000003020963209E+37</v>
      </c>
      <c r="G5">
        <v>1.1433000600000001</v>
      </c>
      <c r="H5">
        <v>664.93103026999995</v>
      </c>
      <c r="J5" s="2">
        <f>TREND(Calibration!$A$2:$A$4,Calibration!$B$2:$B$4,C5)</f>
        <v>435.0404088902992</v>
      </c>
      <c r="K5" s="2">
        <f>TREND(Calibration!$A$2:$A$4,Calibration!$C$2:$C$4,E5)</f>
        <v>435.31737833682774</v>
      </c>
      <c r="L5" s="2">
        <f>TREND(Calibration!$A$2:$A$4,Calibration!$D$2:$D$4,G5)</f>
        <v>426.61440814352511</v>
      </c>
    </row>
    <row r="6" spans="1:14" x14ac:dyDescent="0.25">
      <c r="A6">
        <v>21413</v>
      </c>
      <c r="B6">
        <v>13.821999549999999</v>
      </c>
      <c r="C6">
        <v>0.64910000999999995</v>
      </c>
      <c r="D6">
        <v>1023.12200928</v>
      </c>
      <c r="E6">
        <v>1.0720000300000001</v>
      </c>
      <c r="F6">
        <v>923.49200439000003</v>
      </c>
      <c r="G6">
        <v>1.1426999600000001</v>
      </c>
      <c r="H6">
        <v>1286.82299805</v>
      </c>
      <c r="J6" s="2">
        <f>TREND(Calibration!$A$2:$A$4,Calibration!$B$2:$B$4,C6)</f>
        <v>432.02772068938145</v>
      </c>
      <c r="K6" s="2">
        <f>TREND(Calibration!$A$2:$A$4,Calibration!$C$2:$C$4,E6)</f>
        <v>419.70978982499571</v>
      </c>
      <c r="L6" s="2">
        <f>TREND(Calibration!$A$2:$A$4,Calibration!$D$2:$D$4,G6)</f>
        <v>426.36608570015989</v>
      </c>
    </row>
    <row r="7" spans="1:14" x14ac:dyDescent="0.25">
      <c r="A7">
        <v>26413</v>
      </c>
      <c r="B7">
        <v>13.8579998</v>
      </c>
      <c r="C7">
        <v>0.65289998000000005</v>
      </c>
      <c r="D7">
        <v>443.26199341</v>
      </c>
      <c r="E7">
        <v>1.06550002</v>
      </c>
      <c r="F7">
        <v>1000.36199951</v>
      </c>
      <c r="G7">
        <v>1.1411000499999999</v>
      </c>
      <c r="H7">
        <v>1129.8979492200001</v>
      </c>
      <c r="J7" s="2">
        <f>TREND(Calibration!$A$2:$A$4,Calibration!$B$2:$B$4,C7)</f>
        <v>434.36408699016317</v>
      </c>
      <c r="K7" s="2">
        <f>TREND(Calibration!$A$2:$A$4,Calibration!$C$2:$C$4,E7)</f>
        <v>417.10183467529788</v>
      </c>
      <c r="L7" s="2">
        <f>TREND(Calibration!$A$2:$A$4,Calibration!$D$2:$D$4,G7)</f>
        <v>425.70404010715112</v>
      </c>
    </row>
    <row r="8" spans="1:14" x14ac:dyDescent="0.25">
      <c r="A8">
        <v>31414</v>
      </c>
      <c r="B8">
        <v>13.913999560000001</v>
      </c>
      <c r="C8">
        <v>0.65240001999999997</v>
      </c>
      <c r="D8">
        <v>-72.915000919999997</v>
      </c>
      <c r="E8">
        <v>1.11360002</v>
      </c>
      <c r="F8">
        <v>9.9000003020963209E+37</v>
      </c>
      <c r="G8">
        <v>1.1416000100000001</v>
      </c>
      <c r="H8">
        <v>607.57800293000003</v>
      </c>
      <c r="J8" s="2">
        <f>TREND(Calibration!$A$2:$A$4,Calibration!$B$2:$B$4,C8)</f>
        <v>434.05669253817041</v>
      </c>
      <c r="K8" s="2">
        <f>TREND(Calibration!$A$2:$A$4,Calibration!$C$2:$C$4,E8)</f>
        <v>436.40067309254061</v>
      </c>
      <c r="L8" s="2">
        <f>TREND(Calibration!$A$2:$A$4,Calibration!$D$2:$D$4,G8)</f>
        <v>425.91092444107039</v>
      </c>
    </row>
    <row r="9" spans="1:14" x14ac:dyDescent="0.25">
      <c r="A9">
        <v>36414</v>
      </c>
      <c r="B9">
        <v>13.928000450000001</v>
      </c>
      <c r="C9">
        <v>0.64910000999999995</v>
      </c>
      <c r="D9">
        <v>729.93103026999995</v>
      </c>
      <c r="E9">
        <v>1.1513999699999999</v>
      </c>
      <c r="F9">
        <v>9.9000003020963209E+37</v>
      </c>
      <c r="G9">
        <v>1.1433000600000001</v>
      </c>
      <c r="H9">
        <v>868.28698729999996</v>
      </c>
      <c r="J9" s="2">
        <f>TREND(Calibration!$A$2:$A$4,Calibration!$B$2:$B$4,C9)</f>
        <v>432.02772068938145</v>
      </c>
      <c r="K9" s="2">
        <f>TREND(Calibration!$A$2:$A$4,Calibration!$C$2:$C$4,E9)</f>
        <v>451.56689195386809</v>
      </c>
      <c r="L9" s="2">
        <f>TREND(Calibration!$A$2:$A$4,Calibration!$D$2:$D$4,G9)</f>
        <v>426.61440814352511</v>
      </c>
    </row>
    <row r="10" spans="1:14" x14ac:dyDescent="0.25">
      <c r="A10">
        <v>41415</v>
      </c>
      <c r="B10">
        <v>13.98799992</v>
      </c>
      <c r="C10">
        <v>0.64859997999999996</v>
      </c>
      <c r="D10">
        <v>619.72998046999999</v>
      </c>
      <c r="E10">
        <v>1.6174000500000001</v>
      </c>
      <c r="F10">
        <v>9.9000003020963209E+37</v>
      </c>
      <c r="G10">
        <v>1.1426999600000001</v>
      </c>
      <c r="H10">
        <v>1179.5460205100001</v>
      </c>
      <c r="J10" s="2">
        <f>TREND(Calibration!$A$2:$A$4,Calibration!$B$2:$B$4,C10)</f>
        <v>431.72028319872237</v>
      </c>
      <c r="K10" s="2">
        <f>TREND(Calibration!$A$2:$A$4,Calibration!$C$2:$C$4,E10)</f>
        <v>638.53695944538936</v>
      </c>
      <c r="L10" s="2">
        <f>TREND(Calibration!$A$2:$A$4,Calibration!$D$2:$D$4,G10)</f>
        <v>426.36608570015989</v>
      </c>
    </row>
    <row r="11" spans="1:14" x14ac:dyDescent="0.25">
      <c r="A11">
        <v>46415</v>
      </c>
      <c r="B11">
        <v>14.10400009</v>
      </c>
      <c r="C11">
        <v>0.64800000000000002</v>
      </c>
      <c r="D11">
        <v>403.95300293000003</v>
      </c>
      <c r="E11">
        <v>2.0316000000000001</v>
      </c>
      <c r="F11">
        <v>9.9000003020963209E+37</v>
      </c>
      <c r="G11">
        <v>1.1426999600000001</v>
      </c>
      <c r="H11">
        <v>898.24298095999995</v>
      </c>
      <c r="J11" s="2">
        <f>TREND(Calibration!$A$2:$A$4,Calibration!$B$2:$B$4,C11)</f>
        <v>431.35139264086456</v>
      </c>
      <c r="K11" s="2">
        <f>TREND(Calibration!$A$2:$A$4,Calibration!$C$2:$C$4,E11)</f>
        <v>804.72361032854951</v>
      </c>
      <c r="L11" s="2">
        <f>TREND(Calibration!$A$2:$A$4,Calibration!$D$2:$D$4,G11)</f>
        <v>426.36608570015989</v>
      </c>
    </row>
    <row r="12" spans="1:14" x14ac:dyDescent="0.25">
      <c r="A12">
        <v>51416</v>
      </c>
      <c r="B12">
        <v>14.178999900000001</v>
      </c>
      <c r="C12">
        <v>0.64749997999999997</v>
      </c>
      <c r="D12">
        <v>546.64300536999997</v>
      </c>
      <c r="E12">
        <v>2.8838000300000002</v>
      </c>
      <c r="F12">
        <v>9.9000003020963209E+37</v>
      </c>
      <c r="G12">
        <v>1.1464999899999999</v>
      </c>
      <c r="H12">
        <v>901.67797852000001</v>
      </c>
      <c r="J12" s="2">
        <f>TREND(Calibration!$A$2:$A$4,Calibration!$B$2:$B$4,C12)</f>
        <v>431.04396129858634</v>
      </c>
      <c r="K12" s="2">
        <f>TREND(Calibration!$A$2:$A$4,Calibration!$C$2:$C$4,E12)</f>
        <v>1146.6460776495346</v>
      </c>
      <c r="L12" s="2">
        <f>TREND(Calibration!$A$2:$A$4,Calibration!$D$2:$D$4,G12)</f>
        <v>427.93854484773738</v>
      </c>
    </row>
    <row r="13" spans="1:14" x14ac:dyDescent="0.25">
      <c r="A13">
        <v>56416</v>
      </c>
      <c r="B13">
        <v>14.256999970000001</v>
      </c>
      <c r="C13">
        <v>0.64800000000000002</v>
      </c>
      <c r="D13">
        <v>9.9000003020963209E+37</v>
      </c>
      <c r="E13">
        <v>1.58389997</v>
      </c>
      <c r="F13">
        <v>1096.01794434</v>
      </c>
      <c r="G13">
        <v>1.1464999899999999</v>
      </c>
      <c r="H13">
        <v>1171.8549804700001</v>
      </c>
      <c r="J13" s="2">
        <f>TREND(Calibration!$A$2:$A$4,Calibration!$B$2:$B$4,C13)</f>
        <v>431.35139264086456</v>
      </c>
      <c r="K13" s="2">
        <f>TREND(Calibration!$A$2:$A$4,Calibration!$C$2:$C$4,E13)</f>
        <v>625.09594840828527</v>
      </c>
      <c r="L13" s="2">
        <f>TREND(Calibration!$A$2:$A$4,Calibration!$D$2:$D$4,G13)</f>
        <v>427.93854484773738</v>
      </c>
    </row>
    <row r="14" spans="1:14" x14ac:dyDescent="0.25">
      <c r="A14">
        <v>61416</v>
      </c>
      <c r="B14">
        <v>14.39599991</v>
      </c>
      <c r="C14">
        <v>0.64480000999999998</v>
      </c>
      <c r="D14">
        <v>615.99597168000003</v>
      </c>
      <c r="E14">
        <v>1.6557999800000001</v>
      </c>
      <c r="F14">
        <v>937.77502441000001</v>
      </c>
      <c r="G14">
        <v>1.1476000500000001</v>
      </c>
      <c r="H14">
        <v>9.9000003020963209E+37</v>
      </c>
      <c r="J14" s="2">
        <f>TREND(Calibration!$A$2:$A$4,Calibration!$B$2:$B$4,C14)</f>
        <v>429.38391689794071</v>
      </c>
      <c r="K14" s="2">
        <f>TREND(Calibration!$A$2:$A$4,Calibration!$C$2:$C$4,E14)</f>
        <v>653.94390423340246</v>
      </c>
      <c r="L14" s="2">
        <f>TREND(Calibration!$A$2:$A$4,Calibration!$D$2:$D$4,G14)</f>
        <v>428.39375162502188</v>
      </c>
    </row>
    <row r="15" spans="1:14" x14ac:dyDescent="0.25">
      <c r="A15">
        <v>66417</v>
      </c>
      <c r="B15">
        <v>14.52600002</v>
      </c>
      <c r="C15">
        <v>0.64160001</v>
      </c>
      <c r="D15">
        <v>1026.2399902300001</v>
      </c>
      <c r="E15">
        <v>1.67569995</v>
      </c>
      <c r="F15">
        <v>816.70599364999998</v>
      </c>
      <c r="G15">
        <v>1.1476000500000001</v>
      </c>
      <c r="H15">
        <v>768.07202147999999</v>
      </c>
      <c r="J15" s="2">
        <f>TREND(Calibration!$A$2:$A$4,Calibration!$B$2:$B$4,C15)</f>
        <v>427.41643500663594</v>
      </c>
      <c r="K15" s="2">
        <f>TREND(Calibration!$A$2:$A$4,Calibration!$C$2:$C$4,E15)</f>
        <v>661.92823490986768</v>
      </c>
      <c r="L15" s="2">
        <f>TREND(Calibration!$A$2:$A$4,Calibration!$D$2:$D$4,G15)</f>
        <v>428.39375162502188</v>
      </c>
    </row>
    <row r="16" spans="1:14" x14ac:dyDescent="0.25">
      <c r="A16">
        <v>71417</v>
      </c>
      <c r="B16">
        <v>14.626000400000001</v>
      </c>
      <c r="C16">
        <v>0.64429997999999999</v>
      </c>
      <c r="D16">
        <v>1137.9460449200001</v>
      </c>
      <c r="E16">
        <v>2.3324000800000002</v>
      </c>
      <c r="F16">
        <v>725.78802489999998</v>
      </c>
      <c r="G16">
        <v>1.14919996</v>
      </c>
      <c r="H16">
        <v>9.9000003020963209E+37</v>
      </c>
      <c r="J16" s="2">
        <f>TREND(Calibration!$A$2:$A$4,Calibration!$B$2:$B$4,C16)</f>
        <v>429.07647940728162</v>
      </c>
      <c r="K16" s="2">
        <f>TREND(Calibration!$A$2:$A$4,Calibration!$C$2:$C$4,E16)</f>
        <v>925.41159660326218</v>
      </c>
      <c r="L16" s="2">
        <f>TREND(Calibration!$A$2:$A$4,Calibration!$D$2:$D$4,G16)</f>
        <v>429.05579721803053</v>
      </c>
    </row>
    <row r="17" spans="1:12" x14ac:dyDescent="0.25">
      <c r="A17">
        <v>76417</v>
      </c>
      <c r="B17">
        <v>14.75199986</v>
      </c>
      <c r="C17">
        <v>0.63990002999999995</v>
      </c>
      <c r="D17">
        <v>838.56896973000005</v>
      </c>
      <c r="E17">
        <v>3.6150000100000002</v>
      </c>
      <c r="F17">
        <v>9.9000003020963209E+37</v>
      </c>
      <c r="G17">
        <v>1.14699996</v>
      </c>
      <c r="H17">
        <v>807.39898682</v>
      </c>
      <c r="J17" s="2">
        <f>TREND(Calibration!$A$2:$A$4,Calibration!$B$2:$B$4,C17)</f>
        <v>426.37122254864209</v>
      </c>
      <c r="K17" s="2">
        <f>TREND(Calibration!$A$2:$A$4,Calibration!$C$2:$C$4,E17)</f>
        <v>1440.0205114273119</v>
      </c>
      <c r="L17" s="2">
        <f>TREND(Calibration!$A$2:$A$4,Calibration!$D$2:$D$4,G17)</f>
        <v>428.14543331967428</v>
      </c>
    </row>
    <row r="18" spans="1:12" x14ac:dyDescent="0.25">
      <c r="A18">
        <v>81417</v>
      </c>
      <c r="B18">
        <v>14.803999900000001</v>
      </c>
      <c r="C18">
        <v>0.63450002999999999</v>
      </c>
      <c r="D18">
        <v>651.63201904000005</v>
      </c>
      <c r="E18">
        <v>2.4577000099999999</v>
      </c>
      <c r="F18">
        <v>1191.82995605</v>
      </c>
      <c r="G18">
        <v>1.14919996</v>
      </c>
      <c r="H18">
        <v>1196.8709716799999</v>
      </c>
      <c r="J18" s="2">
        <f>TREND(Calibration!$A$2:$A$4,Calibration!$B$2:$B$4,C18)</f>
        <v>423.05109685706532</v>
      </c>
      <c r="K18" s="2">
        <f>TREND(Calibration!$A$2:$A$4,Calibration!$C$2:$C$4,E18)</f>
        <v>975.68484198292572</v>
      </c>
      <c r="L18" s="2">
        <f>TREND(Calibration!$A$2:$A$4,Calibration!$D$2:$D$4,G18)</f>
        <v>429.05579721803053</v>
      </c>
    </row>
    <row r="19" spans="1:12" x14ac:dyDescent="0.25">
      <c r="A19">
        <v>86418</v>
      </c>
      <c r="B19">
        <v>14.79599953</v>
      </c>
      <c r="C19">
        <v>0.63889998000000003</v>
      </c>
      <c r="D19">
        <v>471.22100829999999</v>
      </c>
      <c r="E19">
        <v>2.33730006</v>
      </c>
      <c r="F19">
        <v>9.9000003020963209E+37</v>
      </c>
      <c r="G19">
        <v>1.1487000000000001</v>
      </c>
      <c r="H19">
        <v>989.32897949000005</v>
      </c>
      <c r="J19" s="2">
        <f>TREND(Calibration!$A$2:$A$4,Calibration!$B$2:$B$4,C19)</f>
        <v>425.75635371570485</v>
      </c>
      <c r="K19" s="2">
        <f>TREND(Calibration!$A$2:$A$4,Calibration!$C$2:$C$4,E19)</f>
        <v>927.37758251319394</v>
      </c>
      <c r="L19" s="2">
        <f>TREND(Calibration!$A$2:$A$4,Calibration!$D$2:$D$4,G19)</f>
        <v>428.84891288411137</v>
      </c>
    </row>
    <row r="20" spans="1:12" x14ac:dyDescent="0.25">
      <c r="A20">
        <v>91418</v>
      </c>
      <c r="B20">
        <v>14.819000239999999</v>
      </c>
      <c r="C20">
        <v>0.64160001</v>
      </c>
      <c r="D20">
        <v>466.69500732</v>
      </c>
      <c r="E20">
        <v>2.7904000299999998</v>
      </c>
      <c r="F20">
        <v>9.9000003020963209E+37</v>
      </c>
      <c r="G20">
        <v>1.1464999899999999</v>
      </c>
      <c r="H20">
        <v>631.28100586000005</v>
      </c>
      <c r="J20" s="2">
        <f>TREND(Calibration!$A$2:$A$4,Calibration!$B$2:$B$4,C20)</f>
        <v>427.41643500663594</v>
      </c>
      <c r="K20" s="2">
        <f>TREND(Calibration!$A$2:$A$4,Calibration!$C$2:$C$4,E20)</f>
        <v>1109.1718259204185</v>
      </c>
      <c r="L20" s="2">
        <f>TREND(Calibration!$A$2:$A$4,Calibration!$D$2:$D$4,G20)</f>
        <v>427.93854484773738</v>
      </c>
    </row>
    <row r="21" spans="1:12" x14ac:dyDescent="0.25">
      <c r="A21">
        <v>96417</v>
      </c>
      <c r="B21">
        <v>14.84899998</v>
      </c>
      <c r="C21">
        <v>0.64160001</v>
      </c>
      <c r="D21">
        <v>463.80999756</v>
      </c>
      <c r="E21">
        <v>2.7676999599999998</v>
      </c>
      <c r="F21">
        <v>9.9000003020963209E+37</v>
      </c>
      <c r="G21">
        <v>1.14810002</v>
      </c>
      <c r="H21">
        <v>1337.0689697299999</v>
      </c>
      <c r="J21" s="2">
        <f>TREND(Calibration!$A$2:$A$4,Calibration!$B$2:$B$4,C21)</f>
        <v>427.41643500663594</v>
      </c>
      <c r="K21" s="2">
        <f>TREND(Calibration!$A$2:$A$4,Calibration!$C$2:$C$4,E21)</f>
        <v>1100.0640300162586</v>
      </c>
      <c r="L21" s="2">
        <f>TREND(Calibration!$A$2:$A$4,Calibration!$D$2:$D$4,G21)</f>
        <v>428.60064009695873</v>
      </c>
    </row>
    <row r="22" spans="1:12" x14ac:dyDescent="0.25">
      <c r="A22">
        <v>101419</v>
      </c>
      <c r="B22">
        <v>14.852000240000001</v>
      </c>
      <c r="C22">
        <v>0.63990002999999995</v>
      </c>
      <c r="D22">
        <v>759.70501708999996</v>
      </c>
      <c r="E22">
        <v>3.0404000299999998</v>
      </c>
      <c r="F22">
        <v>9.9000003020963209E+37</v>
      </c>
      <c r="G22">
        <v>1.14699996</v>
      </c>
      <c r="H22">
        <v>821.09497069999998</v>
      </c>
      <c r="J22" s="2">
        <f>TREND(Calibration!$A$2:$A$4,Calibration!$B$2:$B$4,C22)</f>
        <v>426.37122254864209</v>
      </c>
      <c r="K22" s="2">
        <f>TREND(Calibration!$A$2:$A$4,Calibration!$C$2:$C$4,E22)</f>
        <v>1209.4776388998505</v>
      </c>
      <c r="L22" s="2">
        <f>TREND(Calibration!$A$2:$A$4,Calibration!$D$2:$D$4,G22)</f>
        <v>428.14543331967428</v>
      </c>
    </row>
    <row r="23" spans="1:12" x14ac:dyDescent="0.25">
      <c r="A23">
        <v>106419</v>
      </c>
      <c r="B23">
        <v>14.958999629999999</v>
      </c>
      <c r="C23">
        <v>0.64050001000000001</v>
      </c>
      <c r="D23">
        <v>379.22900391000002</v>
      </c>
      <c r="E23">
        <v>5.0082998300000003</v>
      </c>
      <c r="F23">
        <v>9.9000003020963209E+37</v>
      </c>
      <c r="G23">
        <v>1.14489996</v>
      </c>
      <c r="H23">
        <v>859.38598633000004</v>
      </c>
      <c r="J23" s="2">
        <f>TREND(Calibration!$A$2:$A$4,Calibration!$B$2:$B$4,C23)</f>
        <v>426.74011310649996</v>
      </c>
      <c r="K23" s="2">
        <f>TREND(Calibration!$A$2:$A$4,Calibration!$C$2:$C$4,E23)</f>
        <v>1999.0447961040963</v>
      </c>
      <c r="L23" s="2">
        <f>TREND(Calibration!$A$2:$A$4,Calibration!$D$2:$D$4,G23)</f>
        <v>427.27644959851608</v>
      </c>
    </row>
    <row r="24" spans="1:12" x14ac:dyDescent="0.25">
      <c r="A24">
        <v>111419</v>
      </c>
      <c r="B24">
        <v>14.902999879999999</v>
      </c>
      <c r="C24">
        <v>0.63829999999999998</v>
      </c>
      <c r="D24">
        <v>1038.7889404299999</v>
      </c>
      <c r="E24">
        <v>2.58139992</v>
      </c>
      <c r="F24">
        <v>9.9000003020963209E+37</v>
      </c>
      <c r="G24">
        <v>1.1460000299999999</v>
      </c>
      <c r="H24">
        <v>9.9000003020963209E+37</v>
      </c>
      <c r="J24" s="2">
        <f>TREND(Calibration!$A$2:$A$4,Calibration!$B$2:$B$4,C24)</f>
        <v>425.38746315784698</v>
      </c>
      <c r="K24" s="2">
        <f>TREND(Calibration!$A$2:$A$4,Calibration!$C$2:$C$4,E24)</f>
        <v>1025.3161221350558</v>
      </c>
      <c r="L24" s="2">
        <f>TREND(Calibration!$A$2:$A$4,Calibration!$D$2:$D$4,G24)</f>
        <v>427.73166051381821</v>
      </c>
    </row>
    <row r="25" spans="1:12" x14ac:dyDescent="0.25">
      <c r="A25">
        <v>116428</v>
      </c>
      <c r="B25">
        <v>14.96500015</v>
      </c>
      <c r="C25">
        <v>0.63829999999999998</v>
      </c>
      <c r="D25">
        <v>863.88800048999997</v>
      </c>
      <c r="E25">
        <v>2.3589000699999998</v>
      </c>
      <c r="F25">
        <v>1134.8339843700001</v>
      </c>
      <c r="G25">
        <v>1.14810002</v>
      </c>
      <c r="H25">
        <v>9.9000003020963209E+37</v>
      </c>
      <c r="J25" s="2">
        <f>TREND(Calibration!$A$2:$A$4,Calibration!$B$2:$B$4,C25)</f>
        <v>425.38746315784698</v>
      </c>
      <c r="K25" s="2">
        <f>TREND(Calibration!$A$2:$A$4,Calibration!$C$2:$C$4,E25)</f>
        <v>936.04400876684929</v>
      </c>
      <c r="L25" s="2">
        <f>TREND(Calibration!$A$2:$A$4,Calibration!$D$2:$D$4,G25)</f>
        <v>428.60064009695873</v>
      </c>
    </row>
    <row r="26" spans="1:12" x14ac:dyDescent="0.25">
      <c r="A26">
        <v>121420</v>
      </c>
      <c r="B26">
        <v>14.980999949999999</v>
      </c>
      <c r="C26">
        <v>0.63620001000000004</v>
      </c>
      <c r="D26">
        <v>1076.5639648399999</v>
      </c>
      <c r="E26">
        <v>2.5678999400000002</v>
      </c>
      <c r="F26">
        <v>965.86901854999996</v>
      </c>
      <c r="G26">
        <v>1.1476000500000001</v>
      </c>
      <c r="H26">
        <v>917.45001220999995</v>
      </c>
      <c r="J26" s="2">
        <f>TREND(Calibration!$A$2:$A$4,Calibration!$B$2:$B$4,C26)</f>
        <v>424.09630931505922</v>
      </c>
      <c r="K26" s="2">
        <f>TREND(Calibration!$A$2:$A$4,Calibration!$C$2:$C$4,E26)</f>
        <v>1019.8996162586318</v>
      </c>
      <c r="L26" s="2">
        <f>TREND(Calibration!$A$2:$A$4,Calibration!$D$2:$D$4,G26)</f>
        <v>428.39375162502188</v>
      </c>
    </row>
    <row r="27" spans="1:12" x14ac:dyDescent="0.25">
      <c r="A27">
        <v>126419</v>
      </c>
      <c r="B27">
        <v>15.01299953</v>
      </c>
      <c r="C27">
        <v>0.63400000000000001</v>
      </c>
      <c r="D27">
        <v>606.87902831999997</v>
      </c>
      <c r="E27">
        <v>2.37240005</v>
      </c>
      <c r="F27">
        <v>1029.67004395</v>
      </c>
      <c r="G27">
        <v>1.1507999900000001</v>
      </c>
      <c r="H27">
        <v>1226.83300781</v>
      </c>
      <c r="J27" s="2">
        <f>TREND(Calibration!$A$2:$A$4,Calibration!$B$2:$B$4,C27)</f>
        <v>422.74365936640623</v>
      </c>
      <c r="K27" s="2">
        <f>TREND(Calibration!$A$2:$A$4,Calibration!$C$2:$C$4,E27)</f>
        <v>941.46051464327365</v>
      </c>
      <c r="L27" s="2">
        <f>TREND(Calibration!$A$2:$A$4,Calibration!$D$2:$D$4,G27)</f>
        <v>429.71789246725189</v>
      </c>
    </row>
    <row r="28" spans="1:12" x14ac:dyDescent="0.25">
      <c r="A28">
        <v>131420</v>
      </c>
      <c r="B28">
        <v>15.06200027</v>
      </c>
      <c r="C28">
        <v>0.64099996999999997</v>
      </c>
      <c r="D28">
        <v>638.90502930000002</v>
      </c>
      <c r="E28">
        <v>2.1266999200000001</v>
      </c>
      <c r="F28">
        <v>1062.5209960899999</v>
      </c>
      <c r="G28">
        <v>1.153</v>
      </c>
      <c r="H28">
        <v>1010.69702148</v>
      </c>
      <c r="J28" s="2">
        <f>TREND(Calibration!$A$2:$A$4,Calibration!$B$2:$B$4,C28)</f>
        <v>427.04750755849267</v>
      </c>
      <c r="K28" s="2">
        <f>TREND(Calibration!$A$2:$A$4,Calibration!$C$2:$C$4,E28)</f>
        <v>842.87990948806521</v>
      </c>
      <c r="L28" s="2">
        <f>TREND(Calibration!$A$2:$A$4,Calibration!$D$2:$D$4,G28)</f>
        <v>430.62826050362577</v>
      </c>
    </row>
    <row r="29" spans="1:12" x14ac:dyDescent="0.25">
      <c r="A29">
        <v>136420</v>
      </c>
      <c r="B29">
        <v>15.085000040000001</v>
      </c>
      <c r="C29">
        <v>0.64700000999999996</v>
      </c>
      <c r="D29">
        <v>454.72198486000002</v>
      </c>
      <c r="E29">
        <v>2.5204000500000001</v>
      </c>
      <c r="F29">
        <v>9.9000003020963209E+37</v>
      </c>
      <c r="G29">
        <v>1.1546000199999999</v>
      </c>
      <c r="H29">
        <v>833.74597168000003</v>
      </c>
      <c r="J29" s="2">
        <f>TREND(Calibration!$A$2:$A$4,Calibration!$B$2:$B$4,C29)</f>
        <v>430.73656069821271</v>
      </c>
      <c r="K29" s="2">
        <f>TREND(Calibration!$A$2:$A$4,Calibration!$C$2:$C$4,E29)</f>
        <v>1000.8415559270974</v>
      </c>
      <c r="L29" s="2">
        <f>TREND(Calibration!$A$2:$A$4,Calibration!$D$2:$D$4,G29)</f>
        <v>431.29035161482938</v>
      </c>
    </row>
    <row r="30" spans="1:12" x14ac:dyDescent="0.25">
      <c r="A30">
        <v>141420</v>
      </c>
      <c r="B30">
        <v>15.10400009</v>
      </c>
      <c r="C30">
        <v>0.64160001</v>
      </c>
      <c r="D30">
        <v>609.62298583999996</v>
      </c>
      <c r="E30">
        <v>4.5288000100000003</v>
      </c>
      <c r="F30">
        <v>9.9000003020963209E+37</v>
      </c>
      <c r="G30">
        <v>1.153</v>
      </c>
      <c r="H30">
        <v>1201.1729736299999</v>
      </c>
      <c r="J30" s="2">
        <f>TREND(Calibration!$A$2:$A$4,Calibration!$B$2:$B$4,C30)</f>
        <v>427.41643500663594</v>
      </c>
      <c r="K30" s="2">
        <f>TREND(Calibration!$A$2:$A$4,Calibration!$C$2:$C$4,E30)</f>
        <v>1806.6583190297315</v>
      </c>
      <c r="L30" s="2">
        <f>TREND(Calibration!$A$2:$A$4,Calibration!$D$2:$D$4,G30)</f>
        <v>430.62826050362577</v>
      </c>
    </row>
    <row r="31" spans="1:12" x14ac:dyDescent="0.25">
      <c r="A31">
        <v>146419</v>
      </c>
      <c r="B31">
        <v>15.053000450000001</v>
      </c>
      <c r="C31">
        <v>0.63779998000000004</v>
      </c>
      <c r="D31">
        <v>799.68902588000003</v>
      </c>
      <c r="E31">
        <v>3.0506999499999998</v>
      </c>
      <c r="F31">
        <v>9.9000003020963209E+37</v>
      </c>
      <c r="G31">
        <v>1.1550999900000001</v>
      </c>
      <c r="H31">
        <v>853.55603026999995</v>
      </c>
      <c r="J31" s="2">
        <f>TREND(Calibration!$A$2:$A$4,Calibration!$B$2:$B$4,C31)</f>
        <v>425.08003181556882</v>
      </c>
      <c r="K31" s="2">
        <f>TREND(Calibration!$A$2:$A$4,Calibration!$C$2:$C$4,E31)</f>
        <v>1213.6102062967429</v>
      </c>
      <c r="L31" s="2">
        <f>TREND(Calibration!$A$2:$A$4,Calibration!$D$2:$D$4,G31)</f>
        <v>431.49724008676628</v>
      </c>
    </row>
    <row r="32" spans="1:12" x14ac:dyDescent="0.25">
      <c r="A32">
        <v>151420</v>
      </c>
      <c r="B32">
        <v>15.07499981</v>
      </c>
      <c r="C32">
        <v>0.63559997000000001</v>
      </c>
      <c r="D32">
        <v>1220.86206055</v>
      </c>
      <c r="E32">
        <v>2.7260999699999999</v>
      </c>
      <c r="F32">
        <v>9.9000003020963209E+37</v>
      </c>
      <c r="G32">
        <v>1.1589000199999999</v>
      </c>
      <c r="H32">
        <v>9.9000003020963209E+37</v>
      </c>
      <c r="J32" s="2">
        <f>TREND(Calibration!$A$2:$A$4,Calibration!$B$2:$B$4,C32)</f>
        <v>423.72738186691589</v>
      </c>
      <c r="K32" s="2">
        <f>TREND(Calibration!$A$2:$A$4,Calibration!$C$2:$C$4,E32)</f>
        <v>1083.3731467487137</v>
      </c>
      <c r="L32" s="2">
        <f>TREND(Calibration!$A$2:$A$4,Calibration!$D$2:$D$4,G32)</f>
        <v>433.06969923434377</v>
      </c>
    </row>
    <row r="33" spans="1:12" x14ac:dyDescent="0.25">
      <c r="A33">
        <v>156419</v>
      </c>
      <c r="B33">
        <v>15.067999840000001</v>
      </c>
      <c r="C33">
        <v>0.62910001999999998</v>
      </c>
      <c r="D33">
        <v>9.9000003020963209E+37</v>
      </c>
      <c r="E33">
        <v>2.6607999800000002</v>
      </c>
      <c r="F33">
        <v>9.9000003020963209E+37</v>
      </c>
      <c r="G33">
        <v>1.16050005</v>
      </c>
      <c r="H33">
        <v>999.69897461000005</v>
      </c>
      <c r="J33" s="2">
        <f>TREND(Calibration!$A$2:$A$4,Calibration!$B$2:$B$4,C33)</f>
        <v>419.73096501710762</v>
      </c>
      <c r="K33" s="2">
        <f>TREND(Calibration!$A$2:$A$4,Calibration!$C$2:$C$4,E33)</f>
        <v>1057.1732724107187</v>
      </c>
      <c r="L33" s="2">
        <f>TREND(Calibration!$A$2:$A$4,Calibration!$D$2:$D$4,G33)</f>
        <v>433.73179448356512</v>
      </c>
    </row>
    <row r="34" spans="1:12" x14ac:dyDescent="0.25">
      <c r="A34">
        <v>161421</v>
      </c>
      <c r="B34">
        <v>15.045000079999999</v>
      </c>
      <c r="C34">
        <v>0.62749999999999995</v>
      </c>
      <c r="D34">
        <v>1000.43597412</v>
      </c>
      <c r="E34">
        <v>2.2725000400000002</v>
      </c>
      <c r="F34">
        <v>9.9000003020963209E+37</v>
      </c>
      <c r="G34">
        <v>1.16159999</v>
      </c>
      <c r="H34">
        <v>9.9000003020963209E+37</v>
      </c>
      <c r="J34" s="2">
        <f>TREND(Calibration!$A$2:$A$4,Calibration!$B$2:$B$4,C34)</f>
        <v>418.74721177469343</v>
      </c>
      <c r="K34" s="2">
        <f>TREND(Calibration!$A$2:$A$4,Calibration!$C$2:$C$4,E34)</f>
        <v>901.37830776446015</v>
      </c>
      <c r="L34" s="2">
        <f>TREND(Calibration!$A$2:$A$4,Calibration!$D$2:$D$4,G34)</f>
        <v>434.18695160463693</v>
      </c>
    </row>
    <row r="35" spans="1:12" x14ac:dyDescent="0.25">
      <c r="A35">
        <v>166421</v>
      </c>
      <c r="B35">
        <v>15.02000046</v>
      </c>
      <c r="C35">
        <v>0.63180000000000003</v>
      </c>
      <c r="D35">
        <v>496.16400146000001</v>
      </c>
      <c r="E35">
        <v>1.8680000299999999</v>
      </c>
      <c r="F35">
        <v>9.9000003020963209E+37</v>
      </c>
      <c r="G35">
        <v>1.1621999700000001</v>
      </c>
      <c r="H35">
        <v>629.82098388999998</v>
      </c>
      <c r="J35" s="2">
        <f>TREND(Calibration!$A$2:$A$4,Calibration!$B$2:$B$4,C35)</f>
        <v>421.39101556613423</v>
      </c>
      <c r="K35" s="2">
        <f>TREND(Calibration!$A$2:$A$4,Calibration!$C$2:$C$4,E35)</f>
        <v>739.08349835150671</v>
      </c>
      <c r="L35" s="2">
        <f>TREND(Calibration!$A$2:$A$4,Calibration!$D$2:$D$4,G35)</f>
        <v>434.43522439178957</v>
      </c>
    </row>
    <row r="36" spans="1:12" x14ac:dyDescent="0.25">
      <c r="A36">
        <v>171420</v>
      </c>
      <c r="B36">
        <v>14.98700047</v>
      </c>
      <c r="C36">
        <v>0.63349997999999996</v>
      </c>
      <c r="D36">
        <v>789.23199463000003</v>
      </c>
      <c r="E36">
        <v>2.4988000399999999</v>
      </c>
      <c r="F36">
        <v>9.9000003020963209E+37</v>
      </c>
      <c r="G36">
        <v>1.1664999700000001</v>
      </c>
      <c r="H36">
        <v>9.9000003020963209E+37</v>
      </c>
      <c r="J36" s="2">
        <f>TREND(Calibration!$A$2:$A$4,Calibration!$B$2:$B$4,C36)</f>
        <v>422.43622802412801</v>
      </c>
      <c r="K36" s="2">
        <f>TREND(Calibration!$A$2:$A$4,Calibration!$C$2:$C$4,E36)</f>
        <v>992.1751296734418</v>
      </c>
      <c r="L36" s="2">
        <f>TREND(Calibration!$A$2:$A$4,Calibration!$D$2:$D$4,G36)</f>
        <v>436.21457201130403</v>
      </c>
    </row>
    <row r="37" spans="1:12" x14ac:dyDescent="0.25">
      <c r="A37">
        <v>176421</v>
      </c>
      <c r="B37">
        <v>14.99699974</v>
      </c>
      <c r="C37">
        <v>0.63450002999999999</v>
      </c>
      <c r="D37">
        <v>361.32501221000001</v>
      </c>
      <c r="E37">
        <v>2.6672999900000001</v>
      </c>
      <c r="F37">
        <v>9.9000003020963209E+37</v>
      </c>
      <c r="G37">
        <v>1.1680999999999999</v>
      </c>
      <c r="H37">
        <v>474.77099608999998</v>
      </c>
      <c r="J37" s="2">
        <f>TREND(Calibration!$A$2:$A$4,Calibration!$B$2:$B$4,C37)</f>
        <v>423.05109685706532</v>
      </c>
      <c r="K37" s="2">
        <f>TREND(Calibration!$A$2:$A$4,Calibration!$C$2:$C$4,E37)</f>
        <v>1059.7812275604165</v>
      </c>
      <c r="L37" s="2">
        <f>TREND(Calibration!$A$2:$A$4,Calibration!$D$2:$D$4,G37)</f>
        <v>436.87666726052527</v>
      </c>
    </row>
    <row r="38" spans="1:12" x14ac:dyDescent="0.25">
      <c r="A38">
        <v>181421</v>
      </c>
      <c r="B38">
        <v>14.963999749999999</v>
      </c>
      <c r="C38">
        <v>0.62970000999999998</v>
      </c>
      <c r="D38">
        <v>910.68402100000003</v>
      </c>
      <c r="E38">
        <v>3.7105999000000001</v>
      </c>
      <c r="F38">
        <v>9.9000003020963209E+37</v>
      </c>
      <c r="G38">
        <v>1.16970003</v>
      </c>
      <c r="H38">
        <v>1179.30700684</v>
      </c>
      <c r="J38" s="2">
        <f>TREND(Calibration!$A$2:$A$4,Calibration!$B$2:$B$4,C38)</f>
        <v>420.09986172334635</v>
      </c>
      <c r="K38" s="2">
        <f>TREND(Calibration!$A$2:$A$4,Calibration!$C$2:$C$4,E38)</f>
        <v>1478.3774101760889</v>
      </c>
      <c r="L38" s="2">
        <f>TREND(Calibration!$A$2:$A$4,Calibration!$D$2:$D$4,G38)</f>
        <v>437.53876250974668</v>
      </c>
    </row>
    <row r="39" spans="1:12" x14ac:dyDescent="0.25">
      <c r="A39">
        <v>186421</v>
      </c>
      <c r="B39">
        <v>14.83100033</v>
      </c>
      <c r="C39">
        <v>0.63080000999999997</v>
      </c>
      <c r="D39">
        <v>678.60797118999994</v>
      </c>
      <c r="E39">
        <v>5.0100002300000002</v>
      </c>
      <c r="F39">
        <v>9.9000003020963209E+37</v>
      </c>
      <c r="G39">
        <v>1.17620003</v>
      </c>
      <c r="H39">
        <v>1124.7790527300001</v>
      </c>
      <c r="J39" s="2">
        <f>TREND(Calibration!$A$2:$A$4,Calibration!$B$2:$B$4,C39)</f>
        <v>420.77618362348238</v>
      </c>
      <c r="K39" s="2">
        <f>TREND(Calibration!$A$2:$A$4,Calibration!$C$2:$C$4,E39)</f>
        <v>1999.7270361216572</v>
      </c>
      <c r="L39" s="2">
        <f>TREND(Calibration!$A$2:$A$4,Calibration!$D$2:$D$4,G39)</f>
        <v>440.22847402761732</v>
      </c>
    </row>
    <row r="40" spans="1:12" x14ac:dyDescent="0.25">
      <c r="A40">
        <v>191422</v>
      </c>
      <c r="B40">
        <v>14.708000180000001</v>
      </c>
      <c r="C40">
        <v>0.62319999999999998</v>
      </c>
      <c r="D40">
        <v>9.9000003020963209E+37</v>
      </c>
      <c r="E40">
        <v>3.03290009</v>
      </c>
      <c r="F40">
        <v>9.9000003020963209E+37</v>
      </c>
      <c r="G40">
        <v>1.1815999699999999</v>
      </c>
      <c r="H40">
        <v>9.9000003020963209E+37</v>
      </c>
      <c r="J40" s="2">
        <f>TREND(Calibration!$A$2:$A$4,Calibration!$B$2:$B$4,C40)</f>
        <v>416.10340798325268</v>
      </c>
      <c r="K40" s="2">
        <f>TREND(Calibration!$A$2:$A$4,Calibration!$C$2:$C$4,E40)</f>
        <v>1206.4684885838628</v>
      </c>
      <c r="L40" s="2">
        <f>TREND(Calibration!$A$2:$A$4,Calibration!$D$2:$D$4,G40)</f>
        <v>442.46297876820353</v>
      </c>
    </row>
    <row r="41" spans="1:12" x14ac:dyDescent="0.25">
      <c r="A41">
        <v>196421</v>
      </c>
      <c r="B41">
        <v>14.6590004</v>
      </c>
      <c r="C41">
        <v>0.62</v>
      </c>
      <c r="D41">
        <v>895.83502196999996</v>
      </c>
      <c r="E41">
        <v>2.4107000799999998</v>
      </c>
      <c r="F41">
        <v>9.9000003020963209E+37</v>
      </c>
      <c r="G41">
        <v>1.1854000099999999</v>
      </c>
      <c r="H41">
        <v>958.33001708999996</v>
      </c>
      <c r="J41" s="2">
        <f>TREND(Calibration!$A$2:$A$4,Calibration!$B$2:$B$4,C41)</f>
        <v>414.13592609194791</v>
      </c>
      <c r="K41" s="2">
        <f>TREND(Calibration!$A$2:$A$4,Calibration!$C$2:$C$4,E41)</f>
        <v>956.82737722842</v>
      </c>
      <c r="L41" s="2">
        <f>TREND(Calibration!$A$2:$A$4,Calibration!$D$2:$D$4,G41)</f>
        <v>444.03544205379882</v>
      </c>
    </row>
    <row r="42" spans="1:12" x14ac:dyDescent="0.25">
      <c r="A42">
        <v>201421</v>
      </c>
      <c r="B42">
        <v>14.6079998</v>
      </c>
      <c r="C42">
        <v>0.62</v>
      </c>
      <c r="D42">
        <v>9.9000003020963209E+37</v>
      </c>
      <c r="E42">
        <v>2.6013999000000001</v>
      </c>
      <c r="F42">
        <v>9.9000003020963209E+37</v>
      </c>
      <c r="G42">
        <v>1.1848000299999999</v>
      </c>
      <c r="H42">
        <v>935.10400390999996</v>
      </c>
      <c r="J42" s="2">
        <f>TREND(Calibration!$A$2:$A$4,Calibration!$B$2:$B$4,C42)</f>
        <v>414.13592609194791</v>
      </c>
      <c r="K42" s="2">
        <f>TREND(Calibration!$A$2:$A$4,Calibration!$C$2:$C$4,E42)</f>
        <v>1033.3405791489454</v>
      </c>
      <c r="L42" s="2">
        <f>TREND(Calibration!$A$2:$A$4,Calibration!$D$2:$D$4,G42)</f>
        <v>443.78716926664617</v>
      </c>
    </row>
    <row r="43" spans="1:12" x14ac:dyDescent="0.25">
      <c r="A43">
        <v>206422</v>
      </c>
      <c r="B43">
        <v>14.50399971</v>
      </c>
      <c r="C43">
        <v>0.61400001999999998</v>
      </c>
      <c r="D43">
        <v>9.9000003020963209E+37</v>
      </c>
      <c r="E43">
        <v>3.16090012</v>
      </c>
      <c r="F43">
        <v>1209.6779785199999</v>
      </c>
      <c r="G43">
        <v>1.18700004</v>
      </c>
      <c r="H43">
        <v>9.9000003020963209E+37</v>
      </c>
      <c r="J43" s="2">
        <f>TREND(Calibration!$A$2:$A$4,Calibration!$B$2:$B$4,C43)</f>
        <v>410.44690984251326</v>
      </c>
      <c r="K43" s="2">
        <f>TREND(Calibration!$A$2:$A$4,Calibration!$C$2:$C$4,E43)</f>
        <v>1257.8250768660293</v>
      </c>
      <c r="L43" s="2">
        <f>TREND(Calibration!$A$2:$A$4,Calibration!$D$2:$D$4,G43)</f>
        <v>444.69753730302017</v>
      </c>
    </row>
    <row r="44" spans="1:12" x14ac:dyDescent="0.25">
      <c r="A44">
        <v>211421</v>
      </c>
      <c r="B44">
        <v>14.5</v>
      </c>
      <c r="C44">
        <v>0.61619997000000004</v>
      </c>
      <c r="D44">
        <v>765.25500488</v>
      </c>
      <c r="E44">
        <v>2.5446999099999998</v>
      </c>
      <c r="F44">
        <v>1108.9530029299999</v>
      </c>
      <c r="G44">
        <v>1.1901999700000001</v>
      </c>
      <c r="H44">
        <v>1141.55895996</v>
      </c>
      <c r="J44" s="2">
        <f>TREND(Calibration!$A$2:$A$4,Calibration!$B$2:$B$4,C44)</f>
        <v>411.79952290088079</v>
      </c>
      <c r="K44" s="2">
        <f>TREND(Calibration!$A$2:$A$4,Calibration!$C$2:$C$4,E44)</f>
        <v>1010.5912247774428</v>
      </c>
      <c r="L44" s="2">
        <f>TREND(Calibration!$A$2:$A$4,Calibration!$D$2:$D$4,G44)</f>
        <v>446.02167400723249</v>
      </c>
    </row>
    <row r="45" spans="1:12" x14ac:dyDescent="0.25">
      <c r="A45">
        <v>216422</v>
      </c>
      <c r="B45">
        <v>14.47399998</v>
      </c>
      <c r="C45">
        <v>0.62</v>
      </c>
      <c r="D45">
        <v>836.78100586000005</v>
      </c>
      <c r="E45">
        <v>3.2121999300000001</v>
      </c>
      <c r="F45">
        <v>9.9000003020963209E+37</v>
      </c>
      <c r="G45">
        <v>1.19289994</v>
      </c>
      <c r="H45">
        <v>905.12402343999997</v>
      </c>
      <c r="J45" s="2">
        <f>TREND(Calibration!$A$2:$A$4,Calibration!$B$2:$B$4,C45)</f>
        <v>414.13592609194791</v>
      </c>
      <c r="K45" s="2">
        <f>TREND(Calibration!$A$2:$A$4,Calibration!$C$2:$C$4,E45)</f>
        <v>1278.407753456991</v>
      </c>
      <c r="L45" s="2">
        <f>TREND(Calibration!$A$2:$A$4,Calibration!$D$2:$D$4,G45)</f>
        <v>447.13892637752554</v>
      </c>
    </row>
    <row r="46" spans="1:12" x14ac:dyDescent="0.25">
      <c r="A46">
        <v>221421</v>
      </c>
      <c r="B46">
        <v>14.428999900000001</v>
      </c>
      <c r="C46">
        <v>0.62370002000000002</v>
      </c>
      <c r="D46">
        <v>365.09100341999999</v>
      </c>
      <c r="E46">
        <v>3.1122999199999999</v>
      </c>
      <c r="F46">
        <v>1355.6149902300001</v>
      </c>
      <c r="G46">
        <v>1.2000000500000001</v>
      </c>
      <c r="H46">
        <v>1003.81097412</v>
      </c>
      <c r="J46" s="2">
        <f>TREND(Calibration!$A$2:$A$4,Calibration!$B$2:$B$4,C46)</f>
        <v>416.41083932553084</v>
      </c>
      <c r="K46" s="2">
        <f>TREND(Calibration!$A$2:$A$4,Calibration!$C$2:$C$4,E46)</f>
        <v>1238.3255465781774</v>
      </c>
      <c r="L46" s="2">
        <f>TREND(Calibration!$A$2:$A$4,Calibration!$D$2:$D$4,G46)</f>
        <v>450.07696447677921</v>
      </c>
    </row>
    <row r="47" spans="1:12" x14ac:dyDescent="0.25">
      <c r="A47">
        <v>226422</v>
      </c>
      <c r="B47">
        <v>14.37100029</v>
      </c>
      <c r="C47">
        <v>0.62159997</v>
      </c>
      <c r="D47">
        <v>9.9000003020963209E+37</v>
      </c>
      <c r="E47">
        <v>3.5664000499999999</v>
      </c>
      <c r="F47">
        <v>9.9000003020963209E+37</v>
      </c>
      <c r="G47">
        <v>1.20379996</v>
      </c>
      <c r="H47">
        <v>9.9000003020963209E+37</v>
      </c>
      <c r="J47" s="2">
        <f>TREND(Calibration!$A$2:$A$4,Calibration!$B$2:$B$4,C47)</f>
        <v>415.11964859245757</v>
      </c>
      <c r="K47" s="2">
        <f>TREND(Calibration!$A$2:$A$4,Calibration!$C$2:$C$4,E47)</f>
        <v>1420.5210774330403</v>
      </c>
      <c r="L47" s="2">
        <f>TREND(Calibration!$A$2:$A$4,Calibration!$D$2:$D$4,G47)</f>
        <v>451.64937396814412</v>
      </c>
    </row>
    <row r="48" spans="1:12" x14ac:dyDescent="0.25">
      <c r="A48">
        <v>231421</v>
      </c>
      <c r="B48">
        <v>14.37100029</v>
      </c>
      <c r="C48">
        <v>0.62209999999999999</v>
      </c>
      <c r="D48">
        <v>846.03601074000005</v>
      </c>
      <c r="E48">
        <v>4.3461999899999997</v>
      </c>
      <c r="F48">
        <v>9.9000003020963209E+37</v>
      </c>
      <c r="G48">
        <v>1.2092000199999999</v>
      </c>
      <c r="H48">
        <v>902.35900878999996</v>
      </c>
      <c r="J48" s="2">
        <f>TREND(Calibration!$A$2:$A$4,Calibration!$B$2:$B$4,C48)</f>
        <v>415.42708608311665</v>
      </c>
      <c r="K48" s="2">
        <f>TREND(Calibration!$A$2:$A$4,Calibration!$C$2:$C$4,E48)</f>
        <v>1733.394945205089</v>
      </c>
      <c r="L48" s="2">
        <f>TREND(Calibration!$A$2:$A$4,Calibration!$D$2:$D$4,G48)</f>
        <v>453.88392836494296</v>
      </c>
    </row>
    <row r="49" spans="1:12" x14ac:dyDescent="0.25">
      <c r="A49">
        <v>236421</v>
      </c>
      <c r="B49">
        <v>14.31200027</v>
      </c>
      <c r="C49">
        <v>0.63349997999999996</v>
      </c>
      <c r="D49">
        <v>612.09600829999999</v>
      </c>
      <c r="E49">
        <v>3.2300000199999999</v>
      </c>
      <c r="F49">
        <v>9.9000003020963209E+37</v>
      </c>
      <c r="G49">
        <v>1.21019995</v>
      </c>
      <c r="H49">
        <v>907.85998534999999</v>
      </c>
      <c r="J49" s="2">
        <f>TREND(Calibration!$A$2:$A$4,Calibration!$B$2:$B$4,C49)</f>
        <v>422.43622802412801</v>
      </c>
      <c r="K49" s="2">
        <f>TREND(Calibration!$A$2:$A$4,Calibration!$C$2:$C$4,E49)</f>
        <v>1285.5495634512192</v>
      </c>
      <c r="L49" s="2">
        <f>TREND(Calibration!$A$2:$A$4,Calibration!$D$2:$D$4,G49)</f>
        <v>454.29770117079903</v>
      </c>
    </row>
    <row r="50" spans="1:12" x14ac:dyDescent="0.25">
      <c r="A50">
        <v>241422</v>
      </c>
      <c r="B50">
        <v>14.21199989</v>
      </c>
      <c r="C50">
        <v>0.63349997999999996</v>
      </c>
      <c r="D50">
        <v>1276.8100585899999</v>
      </c>
      <c r="E50">
        <v>2.3729000099999999</v>
      </c>
      <c r="F50">
        <v>9.9000003020963209E+37</v>
      </c>
      <c r="G50">
        <v>1.21560001</v>
      </c>
      <c r="H50">
        <v>1183.7039794899999</v>
      </c>
      <c r="J50" s="2">
        <f>TREND(Calibration!$A$2:$A$4,Calibration!$B$2:$B$4,C50)</f>
        <v>422.43622802412801</v>
      </c>
      <c r="K50" s="2">
        <f>TREND(Calibration!$A$2:$A$4,Calibration!$C$2:$C$4,E50)</f>
        <v>941.66111022030236</v>
      </c>
      <c r="L50" s="2">
        <f>TREND(Calibration!$A$2:$A$4,Calibration!$D$2:$D$4,G50)</f>
        <v>456.53225556759787</v>
      </c>
    </row>
    <row r="51" spans="1:12" x14ac:dyDescent="0.25">
      <c r="A51">
        <v>246421</v>
      </c>
      <c r="B51">
        <v>14.15999985</v>
      </c>
      <c r="C51">
        <v>0.63510001000000005</v>
      </c>
      <c r="D51">
        <v>916.08197021000001</v>
      </c>
      <c r="E51">
        <v>2.6898999200000002</v>
      </c>
      <c r="F51">
        <v>9.9000003020963209E+37</v>
      </c>
      <c r="G51">
        <v>1.22000003</v>
      </c>
      <c r="H51">
        <v>9.9000003020963209E+37</v>
      </c>
      <c r="J51" s="2">
        <f>TREND(Calibration!$A$2:$A$4,Calibration!$B$2:$B$4,C51)</f>
        <v>423.41998741492318</v>
      </c>
      <c r="K51" s="2">
        <f>TREND(Calibration!$A$2:$A$4,Calibration!$C$2:$C$4,E51)</f>
        <v>1068.8488449681295</v>
      </c>
      <c r="L51" s="2">
        <f>TREND(Calibration!$A$2:$A$4,Calibration!$D$2:$D$4,G51)</f>
        <v>458.35299164034581</v>
      </c>
    </row>
    <row r="52" spans="1:12" x14ac:dyDescent="0.25">
      <c r="A52">
        <v>251421</v>
      </c>
      <c r="B52">
        <v>14.09500027</v>
      </c>
      <c r="C52">
        <v>0.63940001000000002</v>
      </c>
      <c r="D52">
        <v>955.60900878999996</v>
      </c>
      <c r="E52">
        <v>3.37800002</v>
      </c>
      <c r="F52">
        <v>9.9000003020963209E+37</v>
      </c>
      <c r="G52">
        <v>1.2216000600000001</v>
      </c>
      <c r="H52">
        <v>903.93798828000001</v>
      </c>
      <c r="J52" s="2">
        <f>TREND(Calibration!$A$2:$A$4,Calibration!$B$2:$B$4,C52)</f>
        <v>426.06379120636393</v>
      </c>
      <c r="K52" s="2">
        <f>TREND(Calibration!$A$2:$A$4,Calibration!$C$2:$C$4,E52)</f>
        <v>1344.9306047350428</v>
      </c>
      <c r="L52" s="2">
        <f>TREND(Calibration!$A$2:$A$4,Calibration!$D$2:$D$4,G52)</f>
        <v>459.01508688956716</v>
      </c>
    </row>
    <row r="53" spans="1:12" x14ac:dyDescent="0.25">
      <c r="A53">
        <v>256421</v>
      </c>
      <c r="B53">
        <v>14.065999980000001</v>
      </c>
      <c r="C53">
        <v>0.63510001000000005</v>
      </c>
      <c r="D53">
        <v>953.89001465000001</v>
      </c>
      <c r="E53">
        <v>3.6960001</v>
      </c>
      <c r="F53">
        <v>9.9000003020963209E+37</v>
      </c>
      <c r="G53">
        <v>1.2290999899999999</v>
      </c>
      <c r="H53">
        <v>1303.50097656</v>
      </c>
      <c r="J53" s="2">
        <f>TREND(Calibration!$A$2:$A$4,Calibration!$B$2:$B$4,C53)</f>
        <v>423.41998741492318</v>
      </c>
      <c r="K53" s="2">
        <f>TREND(Calibration!$A$2:$A$4,Calibration!$C$2:$C$4,E53)</f>
        <v>1472.5196309427404</v>
      </c>
      <c r="L53" s="2">
        <f>TREND(Calibration!$A$2:$A$4,Calibration!$D$2:$D$4,G53)</f>
        <v>462.11857121329382</v>
      </c>
    </row>
    <row r="54" spans="1:12" x14ac:dyDescent="0.25">
      <c r="A54">
        <v>261422</v>
      </c>
      <c r="B54">
        <v>14.03299999</v>
      </c>
      <c r="C54">
        <v>0.63719999999999999</v>
      </c>
      <c r="D54">
        <v>732.88800048999997</v>
      </c>
      <c r="E54">
        <v>4.2101998299999996</v>
      </c>
      <c r="F54">
        <v>9.9000003020963209E+37</v>
      </c>
      <c r="G54">
        <v>1.23290002</v>
      </c>
      <c r="H54">
        <v>1047.1040039100001</v>
      </c>
      <c r="J54" s="2">
        <f>TREND(Calibration!$A$2:$A$4,Calibration!$B$2:$B$4,C54)</f>
        <v>424.71114125771101</v>
      </c>
      <c r="K54" s="2">
        <f>TREND(Calibration!$A$2:$A$4,Calibration!$C$2:$C$4,E54)</f>
        <v>1678.8285187485578</v>
      </c>
      <c r="L54" s="2">
        <f>TREND(Calibration!$A$2:$A$4,Calibration!$D$2:$D$4,G54)</f>
        <v>463.69103036087142</v>
      </c>
    </row>
    <row r="55" spans="1:12" x14ac:dyDescent="0.25">
      <c r="A55">
        <v>266422</v>
      </c>
      <c r="B55">
        <v>14.0170002</v>
      </c>
      <c r="C55">
        <v>0.63829999999999998</v>
      </c>
      <c r="D55">
        <v>690.59899901999995</v>
      </c>
      <c r="E55">
        <v>3.31800008</v>
      </c>
      <c r="F55">
        <v>9.9000003020963209E+37</v>
      </c>
      <c r="G55">
        <v>1.2323999400000001</v>
      </c>
      <c r="H55">
        <v>788.75299071999996</v>
      </c>
      <c r="J55" s="2">
        <f>TREND(Calibration!$A$2:$A$4,Calibration!$B$2:$B$4,C55)</f>
        <v>425.38746315784698</v>
      </c>
      <c r="K55" s="2">
        <f>TREND(Calibration!$A$2:$A$4,Calibration!$C$2:$C$4,E55)</f>
        <v>1320.8572336933744</v>
      </c>
      <c r="L55" s="2">
        <f>TREND(Calibration!$A$2:$A$4,Calibration!$D$2:$D$4,G55)</f>
        <v>463.48409637073962</v>
      </c>
    </row>
    <row r="56" spans="1:12" x14ac:dyDescent="0.25">
      <c r="A56">
        <v>271421</v>
      </c>
      <c r="B56">
        <v>13.99400043</v>
      </c>
      <c r="C56">
        <v>0.64099996999999997</v>
      </c>
      <c r="D56">
        <v>680.88800048999997</v>
      </c>
      <c r="E56">
        <v>2.8076999200000001</v>
      </c>
      <c r="F56">
        <v>9.9000003020963209E+37</v>
      </c>
      <c r="G56">
        <v>1.2394000300000001</v>
      </c>
      <c r="H56">
        <v>852.67102050999995</v>
      </c>
      <c r="J56" s="2">
        <f>TREND(Calibration!$A$2:$A$4,Calibration!$B$2:$B$4,C56)</f>
        <v>427.04750755849267</v>
      </c>
      <c r="K56" s="2">
        <f>TREND(Calibration!$A$2:$A$4,Calibration!$C$2:$C$4,E56)</f>
        <v>1116.1129440440377</v>
      </c>
      <c r="L56" s="2">
        <f>TREND(Calibration!$A$2:$A$4,Calibration!$D$2:$D$4,G56)</f>
        <v>466.38074601675987</v>
      </c>
    </row>
    <row r="57" spans="1:12" x14ac:dyDescent="0.25">
      <c r="A57">
        <v>276422</v>
      </c>
      <c r="B57">
        <v>13.91300011</v>
      </c>
      <c r="C57">
        <v>0.63779998000000004</v>
      </c>
      <c r="D57">
        <v>9.9000003020963209E+37</v>
      </c>
      <c r="E57">
        <v>2.7249998999999998</v>
      </c>
      <c r="F57">
        <v>9.9000003020963209E+37</v>
      </c>
      <c r="G57">
        <v>1.24160004</v>
      </c>
      <c r="H57">
        <v>9.9000003020963209E+37</v>
      </c>
      <c r="J57" s="2">
        <f>TREND(Calibration!$A$2:$A$4,Calibration!$B$2:$B$4,C57)</f>
        <v>425.08003181556882</v>
      </c>
      <c r="K57" s="2">
        <f>TREND(Calibration!$A$2:$A$4,Calibration!$C$2:$C$4,E57)</f>
        <v>1082.9317730859766</v>
      </c>
      <c r="L57" s="2">
        <f>TREND(Calibration!$A$2:$A$4,Calibration!$D$2:$D$4,G57)</f>
        <v>467.2911140531337</v>
      </c>
    </row>
    <row r="58" spans="1:12" x14ac:dyDescent="0.25">
      <c r="A58">
        <v>281421</v>
      </c>
      <c r="B58">
        <v>13.93900013</v>
      </c>
      <c r="C58">
        <v>0.63829999999999998</v>
      </c>
      <c r="D58">
        <v>583.40899658000001</v>
      </c>
      <c r="E58">
        <v>3.2493998999999998</v>
      </c>
      <c r="F58">
        <v>9.9000003020963209E+37</v>
      </c>
      <c r="G58">
        <v>1.24699998</v>
      </c>
      <c r="H58">
        <v>1017.61700439</v>
      </c>
      <c r="J58" s="2">
        <f>TREND(Calibration!$A$2:$A$4,Calibration!$B$2:$B$4,C58)</f>
        <v>425.38746315784698</v>
      </c>
      <c r="K58" s="2">
        <f>TREND(Calibration!$A$2:$A$4,Calibration!$C$2:$C$4,E58)</f>
        <v>1293.3332463916329</v>
      </c>
      <c r="L58" s="2">
        <f>TREND(Calibration!$A$2:$A$4,Calibration!$D$2:$D$4,G58)</f>
        <v>469.52561879372001</v>
      </c>
    </row>
    <row r="59" spans="1:12" x14ac:dyDescent="0.25">
      <c r="A59">
        <v>286421</v>
      </c>
      <c r="B59">
        <v>13.899999619999999</v>
      </c>
      <c r="C59">
        <v>0.64319998</v>
      </c>
      <c r="D59">
        <v>777.5</v>
      </c>
      <c r="E59">
        <v>2.8589999700000002</v>
      </c>
      <c r="F59">
        <v>9.9000003020963209E+37</v>
      </c>
      <c r="G59">
        <v>1.25020003</v>
      </c>
      <c r="H59">
        <v>1183.6290283200001</v>
      </c>
      <c r="J59" s="2">
        <f>TREND(Calibration!$A$2:$A$4,Calibration!$B$2:$B$4,C59)</f>
        <v>428.40015750714559</v>
      </c>
      <c r="K59" s="2">
        <f>TREND(Calibration!$A$2:$A$4,Calibration!$C$2:$C$4,E59)</f>
        <v>1136.6957169285797</v>
      </c>
      <c r="L59" s="2">
        <f>TREND(Calibration!$A$2:$A$4,Calibration!$D$2:$D$4,G59)</f>
        <v>470.84980515414486</v>
      </c>
    </row>
    <row r="60" spans="1:12" x14ac:dyDescent="0.25">
      <c r="A60">
        <v>291421</v>
      </c>
      <c r="B60">
        <v>13.88700008</v>
      </c>
      <c r="C60">
        <v>0.64319998</v>
      </c>
      <c r="D60">
        <v>686.33898925999995</v>
      </c>
      <c r="E60">
        <v>2.5387000999999998</v>
      </c>
      <c r="F60">
        <v>9.9000003020963209E+37</v>
      </c>
      <c r="G60">
        <v>1.25020003</v>
      </c>
      <c r="H60">
        <v>704.29699706999997</v>
      </c>
      <c r="J60" s="2">
        <f>TREND(Calibration!$A$2:$A$4,Calibration!$B$2:$B$4,C60)</f>
        <v>428.40015750714559</v>
      </c>
      <c r="K60" s="2">
        <f>TREND(Calibration!$A$2:$A$4,Calibration!$C$2:$C$4,E60)</f>
        <v>1008.1839614983542</v>
      </c>
      <c r="L60" s="2">
        <f>TREND(Calibration!$A$2:$A$4,Calibration!$D$2:$D$4,G60)</f>
        <v>470.84980515414486</v>
      </c>
    </row>
    <row r="61" spans="1:12" x14ac:dyDescent="0.25">
      <c r="A61">
        <v>296422</v>
      </c>
      <c r="B61">
        <v>13.897000309999999</v>
      </c>
      <c r="C61">
        <v>0.64209998000000001</v>
      </c>
      <c r="D61">
        <v>1164.6639404299999</v>
      </c>
      <c r="E61">
        <v>2.5668001199999999</v>
      </c>
      <c r="F61">
        <v>9.9000003020963209E+37</v>
      </c>
      <c r="G61">
        <v>1.2572000000000001</v>
      </c>
      <c r="H61">
        <v>1155.83203125</v>
      </c>
      <c r="J61" s="2">
        <f>TREND(Calibration!$A$2:$A$4,Calibration!$B$2:$B$4,C61)</f>
        <v>427.72383560700962</v>
      </c>
      <c r="K61" s="2">
        <f>TREND(Calibration!$A$2:$A$4,Calibration!$C$2:$C$4,E61)</f>
        <v>1019.4583429017075</v>
      </c>
      <c r="L61" s="2">
        <f>TREND(Calibration!$A$2:$A$4,Calibration!$D$2:$D$4,G61)</f>
        <v>473.74640514395253</v>
      </c>
    </row>
    <row r="62" spans="1:12" x14ac:dyDescent="0.25">
      <c r="A62">
        <v>301422</v>
      </c>
      <c r="B62">
        <v>13.864999770000001</v>
      </c>
      <c r="C62">
        <v>0.65130001000000004</v>
      </c>
      <c r="D62">
        <v>954.22900390999996</v>
      </c>
      <c r="E62">
        <v>2.6229999099999999</v>
      </c>
      <c r="F62">
        <v>9.9000003020963209E+37</v>
      </c>
      <c r="G62">
        <v>1.2610000400000001</v>
      </c>
      <c r="H62">
        <v>9.9000003020963209E+37</v>
      </c>
      <c r="J62" s="2">
        <f>TREND(Calibration!$A$2:$A$4,Calibration!$B$2:$B$4,C62)</f>
        <v>433.38036448965352</v>
      </c>
      <c r="K62" s="2">
        <f>TREND(Calibration!$A$2:$A$4,Calibration!$C$2:$C$4,E62)</f>
        <v>1042.0070054026007</v>
      </c>
      <c r="L62" s="2">
        <f>TREND(Calibration!$A$2:$A$4,Calibration!$D$2:$D$4,G62)</f>
        <v>475.31886842954771</v>
      </c>
    </row>
    <row r="63" spans="1:12" x14ac:dyDescent="0.25">
      <c r="A63">
        <v>306422</v>
      </c>
      <c r="B63">
        <v>13.84200001</v>
      </c>
      <c r="C63">
        <v>0.64700000999999996</v>
      </c>
      <c r="D63">
        <v>9.9000003020963209E+37</v>
      </c>
      <c r="E63">
        <v>3.61129999</v>
      </c>
      <c r="F63">
        <v>9.9000003020963209E+37</v>
      </c>
      <c r="G63">
        <v>1.2615000000000001</v>
      </c>
      <c r="H63">
        <v>1200.6829834</v>
      </c>
      <c r="J63" s="2">
        <f>TREND(Calibration!$A$2:$A$4,Calibration!$B$2:$B$4,C63)</f>
        <v>430.73656069821271</v>
      </c>
      <c r="K63" s="2">
        <f>TREND(Calibration!$A$2:$A$4,Calibration!$C$2:$C$4,E63)</f>
        <v>1438.5359773707512</v>
      </c>
      <c r="L63" s="2">
        <f>TREND(Calibration!$A$2:$A$4,Calibration!$D$2:$D$4,G63)</f>
        <v>475.52575276346693</v>
      </c>
    </row>
    <row r="64" spans="1:12" x14ac:dyDescent="0.25">
      <c r="A64">
        <v>311435</v>
      </c>
      <c r="B64">
        <v>13.80000019</v>
      </c>
      <c r="C64">
        <v>0.64639997000000005</v>
      </c>
      <c r="D64">
        <v>1000.1950073199999</v>
      </c>
      <c r="E64">
        <v>3.48920012</v>
      </c>
      <c r="F64">
        <v>9.9000003020963209E+37</v>
      </c>
      <c r="G64">
        <v>1.2615000000000001</v>
      </c>
      <c r="H64">
        <v>1045.4040527300001</v>
      </c>
      <c r="J64" s="2">
        <f>TREND(Calibration!$A$2:$A$4,Calibration!$B$2:$B$4,C64)</f>
        <v>430.3676332500695</v>
      </c>
      <c r="K64" s="2">
        <f>TREND(Calibration!$A$2:$A$4,Calibration!$C$2:$C$4,E64)</f>
        <v>1389.5466704706193</v>
      </c>
      <c r="L64" s="2">
        <f>TREND(Calibration!$A$2:$A$4,Calibration!$D$2:$D$4,G64)</f>
        <v>475.52575276346693</v>
      </c>
    </row>
    <row r="65" spans="1:12" x14ac:dyDescent="0.25">
      <c r="A65">
        <v>316422</v>
      </c>
      <c r="B65">
        <v>13.83199978</v>
      </c>
      <c r="C65">
        <v>0.64259999999999995</v>
      </c>
      <c r="D65">
        <v>374.12799072000001</v>
      </c>
      <c r="E65">
        <v>3.1760001199999999</v>
      </c>
      <c r="F65">
        <v>9.9000003020963209E+37</v>
      </c>
      <c r="G65">
        <v>1.26800001</v>
      </c>
      <c r="H65">
        <v>9.9000003020963209E+37</v>
      </c>
      <c r="J65" s="2">
        <f>TREND(Calibration!$A$2:$A$4,Calibration!$B$2:$B$4,C65)</f>
        <v>428.03126694928773</v>
      </c>
      <c r="K65" s="2">
        <f>TREND(Calibration!$A$2:$A$4,Calibration!$C$2:$C$4,E65)</f>
        <v>1263.8835479699871</v>
      </c>
      <c r="L65" s="2">
        <f>TREND(Calibration!$A$2:$A$4,Calibration!$D$2:$D$4,G65)</f>
        <v>478.21546841935526</v>
      </c>
    </row>
    <row r="66" spans="1:12" x14ac:dyDescent="0.25">
      <c r="A66">
        <v>321422</v>
      </c>
      <c r="B66">
        <v>13.81299973</v>
      </c>
      <c r="C66">
        <v>0.63779998000000004</v>
      </c>
      <c r="D66">
        <v>210.20300293</v>
      </c>
      <c r="E66">
        <v>3.18790007</v>
      </c>
      <c r="F66">
        <v>9.9000003020963209E+37</v>
      </c>
      <c r="G66">
        <v>1.2723</v>
      </c>
      <c r="H66">
        <v>1211.8430175799999</v>
      </c>
      <c r="J66" s="2">
        <f>TREND(Calibration!$A$2:$A$4,Calibration!$B$2:$B$4,C66)</f>
        <v>425.08003181556882</v>
      </c>
      <c r="K66" s="2">
        <f>TREND(Calibration!$A$2:$A$4,Calibration!$C$2:$C$4,E66)</f>
        <v>1268.6580846066454</v>
      </c>
      <c r="L66" s="2">
        <f>TREND(Calibration!$A$2:$A$4,Calibration!$D$2:$D$4,G66)</f>
        <v>479.99481190085203</v>
      </c>
    </row>
    <row r="67" spans="1:12" x14ac:dyDescent="0.25">
      <c r="A67">
        <v>326421</v>
      </c>
      <c r="B67">
        <v>13.88700008</v>
      </c>
      <c r="C67">
        <v>0.63889998000000003</v>
      </c>
      <c r="D67">
        <v>430.81600952000002</v>
      </c>
      <c r="E67">
        <v>5.0012998599999996</v>
      </c>
      <c r="F67">
        <v>9.9000003020963209E+37</v>
      </c>
      <c r="G67">
        <v>1.28579998</v>
      </c>
      <c r="H67">
        <v>904.73400878999996</v>
      </c>
      <c r="J67" s="2">
        <f>TREND(Calibration!$A$2:$A$4,Calibration!$B$2:$B$4,C67)</f>
        <v>425.75635371570485</v>
      </c>
      <c r="K67" s="2">
        <f>TREND(Calibration!$A$2:$A$4,Calibration!$C$2:$C$4,E67)</f>
        <v>1996.2362453773696</v>
      </c>
      <c r="L67" s="2">
        <f>TREND(Calibration!$A$2:$A$4,Calibration!$D$2:$D$4,G67)</f>
        <v>485.58112754654792</v>
      </c>
    </row>
    <row r="68" spans="1:12" x14ac:dyDescent="0.25">
      <c r="A68">
        <v>331422</v>
      </c>
      <c r="B68">
        <v>13.96199989</v>
      </c>
      <c r="C68">
        <v>0.64209998000000001</v>
      </c>
      <c r="D68">
        <v>606.97198486000002</v>
      </c>
      <c r="E68">
        <v>5.0100002300000002</v>
      </c>
      <c r="F68">
        <v>9.9000003020963209E+37</v>
      </c>
      <c r="G68">
        <v>1.2848000500000001</v>
      </c>
      <c r="H68">
        <v>715.95202637</v>
      </c>
      <c r="J68" s="2">
        <f>TREND(Calibration!$A$2:$A$4,Calibration!$B$2:$B$4,C68)</f>
        <v>427.72383560700962</v>
      </c>
      <c r="K68" s="2">
        <f>TREND(Calibration!$A$2:$A$4,Calibration!$C$2:$C$4,E68)</f>
        <v>1999.7270361216572</v>
      </c>
      <c r="L68" s="2">
        <f>TREND(Calibration!$A$2:$A$4,Calibration!$D$2:$D$4,G68)</f>
        <v>485.16735474069196</v>
      </c>
    </row>
    <row r="69" spans="1:12" x14ac:dyDescent="0.25">
      <c r="A69">
        <v>336422</v>
      </c>
      <c r="B69">
        <v>13.96500015</v>
      </c>
      <c r="C69">
        <v>0.64529996999999995</v>
      </c>
      <c r="D69">
        <v>911.98797606999995</v>
      </c>
      <c r="E69">
        <v>2.99780011</v>
      </c>
      <c r="F69">
        <v>9.9000003020963209E+37</v>
      </c>
      <c r="G69">
        <v>1.29069996</v>
      </c>
      <c r="H69">
        <v>1142.7690429700001</v>
      </c>
      <c r="J69" s="2">
        <f>TREND(Calibration!$A$2:$A$4,Calibration!$B$2:$B$4,C69)</f>
        <v>429.69131134993341</v>
      </c>
      <c r="K69" s="2">
        <f>TREND(Calibration!$A$2:$A$4,Calibration!$C$2:$C$4,E69)</f>
        <v>1192.3855604660155</v>
      </c>
      <c r="L69" s="2">
        <f>TREND(Calibration!$A$2:$A$4,Calibration!$D$2:$D$4,G69)</f>
        <v>487.60874795321502</v>
      </c>
    </row>
    <row r="70" spans="1:12" x14ac:dyDescent="0.25">
      <c r="A70">
        <v>341435</v>
      </c>
      <c r="B70">
        <v>13.949000359999999</v>
      </c>
      <c r="C70">
        <v>0.64700000999999996</v>
      </c>
      <c r="D70">
        <v>907.72497558999999</v>
      </c>
      <c r="E70">
        <v>2.29360008</v>
      </c>
      <c r="F70">
        <v>9.9000003020963209E+37</v>
      </c>
      <c r="G70">
        <v>1.2918000199999999</v>
      </c>
      <c r="H70">
        <v>9.9000003020963209E+37</v>
      </c>
      <c r="J70" s="2">
        <f>TREND(Calibration!$A$2:$A$4,Calibration!$B$2:$B$4,C70)</f>
        <v>430.73656069821271</v>
      </c>
      <c r="K70" s="2">
        <f>TREND(Calibration!$A$2:$A$4,Calibration!$C$2:$C$4,E70)</f>
        <v>909.8441344288542</v>
      </c>
      <c r="L70" s="2">
        <f>TREND(Calibration!$A$2:$A$4,Calibration!$D$2:$D$4,G70)</f>
        <v>488.0639547304994</v>
      </c>
    </row>
    <row r="71" spans="1:12" x14ac:dyDescent="0.25">
      <c r="A71">
        <v>346423</v>
      </c>
      <c r="B71">
        <v>14.036000250000001</v>
      </c>
      <c r="C71">
        <v>0.64700000999999996</v>
      </c>
      <c r="D71">
        <v>1009.41802979</v>
      </c>
      <c r="E71">
        <v>2.6494</v>
      </c>
      <c r="F71">
        <v>9.9000003020963209E+37</v>
      </c>
      <c r="G71">
        <v>1.2971999599999999</v>
      </c>
      <c r="H71">
        <v>505.29901123000002</v>
      </c>
      <c r="J71" s="2">
        <f>TREND(Calibration!$A$2:$A$4,Calibration!$B$2:$B$4,C71)</f>
        <v>430.73656069821271</v>
      </c>
      <c r="K71" s="2">
        <f>TREND(Calibration!$A$2:$A$4,Calibration!$C$2:$C$4,E71)</f>
        <v>1052.5993353633216</v>
      </c>
      <c r="L71" s="2">
        <f>TREND(Calibration!$A$2:$A$4,Calibration!$D$2:$D$4,G71)</f>
        <v>490.29845947108561</v>
      </c>
    </row>
    <row r="72" spans="1:12" x14ac:dyDescent="0.25">
      <c r="A72">
        <v>351422</v>
      </c>
      <c r="B72">
        <v>14.097999570000001</v>
      </c>
      <c r="C72">
        <v>0.64639997000000005</v>
      </c>
      <c r="D72">
        <v>784.95001220999995</v>
      </c>
      <c r="E72">
        <v>5.0082998300000003</v>
      </c>
      <c r="F72">
        <v>9.9000003020963209E+37</v>
      </c>
      <c r="G72">
        <v>1.3004000200000001</v>
      </c>
      <c r="H72">
        <v>1062.60900879</v>
      </c>
      <c r="J72" s="2">
        <f>TREND(Calibration!$A$2:$A$4,Calibration!$B$2:$B$4,C72)</f>
        <v>430.3676332500695</v>
      </c>
      <c r="K72" s="2">
        <f>TREND(Calibration!$A$2:$A$4,Calibration!$C$2:$C$4,E72)</f>
        <v>1999.0447961040963</v>
      </c>
      <c r="L72" s="2">
        <f>TREND(Calibration!$A$2:$A$4,Calibration!$D$2:$D$4,G72)</f>
        <v>491.62264996952831</v>
      </c>
    </row>
    <row r="73" spans="1:12" x14ac:dyDescent="0.25">
      <c r="A73">
        <v>356423</v>
      </c>
      <c r="B73">
        <v>14.07499981</v>
      </c>
      <c r="C73">
        <v>0.65130001000000004</v>
      </c>
      <c r="D73">
        <v>1173.8389892600001</v>
      </c>
      <c r="E73">
        <v>3.1424999200000001</v>
      </c>
      <c r="F73">
        <v>9.9000003020963209E+37</v>
      </c>
      <c r="G73">
        <v>1.30739999</v>
      </c>
      <c r="H73">
        <v>9.9000003020963209E+37</v>
      </c>
      <c r="J73" s="2">
        <f>TREND(Calibration!$A$2:$A$4,Calibration!$B$2:$B$4,C73)</f>
        <v>433.38036448965352</v>
      </c>
      <c r="K73" s="2">
        <f>TREND(Calibration!$A$2:$A$4,Calibration!$C$2:$C$4,E73)</f>
        <v>1250.442488786093</v>
      </c>
      <c r="L73" s="2">
        <f>TREND(Calibration!$A$2:$A$4,Calibration!$D$2:$D$4,G73)</f>
        <v>494.51924995933587</v>
      </c>
    </row>
    <row r="74" spans="1:12" x14ac:dyDescent="0.25">
      <c r="A74">
        <v>361423</v>
      </c>
      <c r="B74">
        <v>14.11100006</v>
      </c>
      <c r="C74">
        <v>0.65130001000000004</v>
      </c>
      <c r="D74">
        <v>860.67199706999997</v>
      </c>
      <c r="E74">
        <v>2.76069999</v>
      </c>
      <c r="F74">
        <v>9.9000003020963209E+37</v>
      </c>
      <c r="G74">
        <v>1.30799997</v>
      </c>
      <c r="H74">
        <v>9.9000003020963209E+37</v>
      </c>
      <c r="J74" s="2">
        <f>TREND(Calibration!$A$2:$A$4,Calibration!$B$2:$B$4,C74)</f>
        <v>433.38036448965352</v>
      </c>
      <c r="K74" s="2">
        <f>TREND(Calibration!$A$2:$A$4,Calibration!$C$2:$C$4,E74)</f>
        <v>1097.2554792895321</v>
      </c>
      <c r="L74" s="2">
        <f>TREND(Calibration!$A$2:$A$4,Calibration!$D$2:$D$4,G74)</f>
        <v>494.76752274648845</v>
      </c>
    </row>
    <row r="75" spans="1:12" x14ac:dyDescent="0.25">
      <c r="A75">
        <v>366422</v>
      </c>
      <c r="B75">
        <v>14.182000159999999</v>
      </c>
      <c r="C75">
        <v>0.65069997000000002</v>
      </c>
      <c r="D75">
        <v>268.92199706999997</v>
      </c>
      <c r="E75">
        <v>2.3773000199999998</v>
      </c>
      <c r="F75">
        <v>9.9000003020963209E+37</v>
      </c>
      <c r="G75">
        <v>1.30739999</v>
      </c>
      <c r="H75">
        <v>1088.0760498</v>
      </c>
      <c r="J75" s="2">
        <f>TREND(Calibration!$A$2:$A$4,Calibration!$B$2:$B$4,C75)</f>
        <v>433.01143704151025</v>
      </c>
      <c r="K75" s="2">
        <f>TREND(Calibration!$A$2:$A$4,Calibration!$C$2:$C$4,E75)</f>
        <v>943.42649654097283</v>
      </c>
      <c r="L75" s="2">
        <f>TREND(Calibration!$A$2:$A$4,Calibration!$D$2:$D$4,G75)</f>
        <v>494.51924995933587</v>
      </c>
    </row>
    <row r="76" spans="1:12" x14ac:dyDescent="0.25">
      <c r="A76">
        <v>371423</v>
      </c>
      <c r="B76">
        <v>14.24699974</v>
      </c>
      <c r="C76">
        <v>0.65339999999999998</v>
      </c>
      <c r="D76">
        <v>689.70300293000003</v>
      </c>
      <c r="E76">
        <v>2.3550999199999998</v>
      </c>
      <c r="F76">
        <v>9.9000003020963209E+37</v>
      </c>
      <c r="G76">
        <v>1.31550002</v>
      </c>
      <c r="H76">
        <v>930.86499022999999</v>
      </c>
      <c r="J76" s="2">
        <f>TREND(Calibration!$A$2:$A$4,Calibration!$B$2:$B$4,C76)</f>
        <v>434.67151833244134</v>
      </c>
      <c r="K76" s="2">
        <f>TREND(Calibration!$A$2:$A$4,Calibration!$C$2:$C$4,E76)</f>
        <v>934.51930022607405</v>
      </c>
      <c r="L76" s="2">
        <f>TREND(Calibration!$A$2:$A$4,Calibration!$D$2:$D$4,G76)</f>
        <v>497.87105672642781</v>
      </c>
    </row>
    <row r="77" spans="1:12" x14ac:dyDescent="0.25">
      <c r="A77">
        <v>376422</v>
      </c>
      <c r="B77">
        <v>14.347999570000001</v>
      </c>
      <c r="C77">
        <v>0.65179997999999995</v>
      </c>
      <c r="D77">
        <v>603.20697021000001</v>
      </c>
      <c r="E77">
        <v>2.9410998799999999</v>
      </c>
      <c r="F77">
        <v>9.9000003020963209E+37</v>
      </c>
      <c r="G77">
        <v>1.3161</v>
      </c>
      <c r="H77">
        <v>1105.2700195299999</v>
      </c>
      <c r="J77" s="2">
        <f>TREND(Calibration!$A$2:$A$4,Calibration!$B$2:$B$4,C77)</f>
        <v>433.68776509002709</v>
      </c>
      <c r="K77" s="2">
        <f>TREND(Calibration!$A$2:$A$4,Calibration!$C$2:$C$4,E77)</f>
        <v>1169.6361098009324</v>
      </c>
      <c r="L77" s="2">
        <f>TREND(Calibration!$A$2:$A$4,Calibration!$D$2:$D$4,G77)</f>
        <v>498.11932951358051</v>
      </c>
    </row>
    <row r="78" spans="1:12" x14ac:dyDescent="0.25">
      <c r="A78">
        <v>381423</v>
      </c>
      <c r="B78">
        <v>14.44499969</v>
      </c>
      <c r="C78">
        <v>0.65450001000000002</v>
      </c>
      <c r="D78">
        <v>980.35601807</v>
      </c>
      <c r="E78">
        <v>2.86220002</v>
      </c>
      <c r="F78">
        <v>9.9000003020963209E+37</v>
      </c>
      <c r="G78">
        <v>1.3242000300000001</v>
      </c>
      <c r="H78">
        <v>9.9000003020963209E+37</v>
      </c>
      <c r="J78" s="2">
        <f>TREND(Calibration!$A$2:$A$4,Calibration!$B$2:$B$4,C78)</f>
        <v>435.34784638095829</v>
      </c>
      <c r="K78" s="2">
        <f>TREND(Calibration!$A$2:$A$4,Calibration!$C$2:$C$4,E78)</f>
        <v>1137.979651395879</v>
      </c>
      <c r="L78" s="2">
        <f>TREND(Calibration!$A$2:$A$4,Calibration!$D$2:$D$4,G78)</f>
        <v>501.47113628067245</v>
      </c>
    </row>
    <row r="79" spans="1:12" x14ac:dyDescent="0.25">
      <c r="A79">
        <v>386423</v>
      </c>
      <c r="B79">
        <v>14.53299999</v>
      </c>
      <c r="C79">
        <v>0.65450001000000002</v>
      </c>
      <c r="D79">
        <v>992.80102538999995</v>
      </c>
      <c r="E79">
        <v>2.6709999999999998</v>
      </c>
      <c r="F79">
        <v>9.9000003020963209E+37</v>
      </c>
      <c r="G79">
        <v>1.3263000199999999</v>
      </c>
      <c r="H79">
        <v>925.05401611000002</v>
      </c>
      <c r="J79" s="2">
        <f>TREND(Calibration!$A$2:$A$4,Calibration!$B$2:$B$4,C79)</f>
        <v>435.34784638095829</v>
      </c>
      <c r="K79" s="2">
        <f>TREND(Calibration!$A$2:$A$4,Calibration!$C$2:$C$4,E79)</f>
        <v>1061.2657576047443</v>
      </c>
      <c r="L79" s="2">
        <f>TREND(Calibration!$A$2:$A$4,Calibration!$D$2:$D$4,G79)</f>
        <v>502.34011586381291</v>
      </c>
    </row>
    <row r="80" spans="1:12" x14ac:dyDescent="0.25">
      <c r="A80">
        <v>391423</v>
      </c>
      <c r="B80">
        <v>14.63300037</v>
      </c>
      <c r="C80">
        <v>0.65719998000000002</v>
      </c>
      <c r="D80">
        <v>1126.9539794899999</v>
      </c>
      <c r="E80">
        <v>2.5251998900000001</v>
      </c>
      <c r="F80">
        <v>9.9000003020963209E+37</v>
      </c>
      <c r="G80">
        <v>1.32360005</v>
      </c>
      <c r="H80">
        <v>981.58398437000005</v>
      </c>
      <c r="J80" s="2">
        <f>TREND(Calibration!$A$2:$A$4,Calibration!$B$2:$B$4,C80)</f>
        <v>437.00789078160392</v>
      </c>
      <c r="K80" s="2">
        <f>TREND(Calibration!$A$2:$A$4,Calibration!$C$2:$C$4,E80)</f>
        <v>1002.7673633405822</v>
      </c>
      <c r="L80" s="2">
        <f>TREND(Calibration!$A$2:$A$4,Calibration!$D$2:$D$4,G80)</f>
        <v>501.22286349351987</v>
      </c>
    </row>
    <row r="81" spans="1:12" x14ac:dyDescent="0.25">
      <c r="A81">
        <v>396422</v>
      </c>
      <c r="B81">
        <v>14.727999690000001</v>
      </c>
      <c r="C81">
        <v>0.65719998000000002</v>
      </c>
      <c r="D81">
        <v>1147.1939697299999</v>
      </c>
      <c r="E81">
        <v>2.7600998899999998</v>
      </c>
      <c r="F81">
        <v>9.9000003020963209E+37</v>
      </c>
      <c r="G81">
        <v>1.3311999999999999</v>
      </c>
      <c r="H81">
        <v>9.9000003020963209E+37</v>
      </c>
      <c r="J81" s="2">
        <f>TREND(Calibration!$A$2:$A$4,Calibration!$B$2:$B$4,C81)</f>
        <v>437.00789078160392</v>
      </c>
      <c r="K81" s="2">
        <f>TREND(Calibration!$A$2:$A$4,Calibration!$C$2:$C$4,E81)</f>
        <v>1097.0147052160562</v>
      </c>
      <c r="L81" s="2">
        <f>TREND(Calibration!$A$2:$A$4,Calibration!$D$2:$D$4,G81)</f>
        <v>504.36773627048001</v>
      </c>
    </row>
    <row r="82" spans="1:12" x14ac:dyDescent="0.25">
      <c r="A82">
        <v>401423</v>
      </c>
      <c r="B82">
        <v>14.80500031</v>
      </c>
      <c r="C82">
        <v>0.65179997999999995</v>
      </c>
      <c r="D82">
        <v>885.17102050999995</v>
      </c>
      <c r="E82">
        <v>3.0587999799999999</v>
      </c>
      <c r="F82">
        <v>9.9000003020963209E+37</v>
      </c>
      <c r="G82">
        <v>1.3316999700000001</v>
      </c>
      <c r="H82">
        <v>1030.5350341799999</v>
      </c>
      <c r="J82" s="2">
        <f>TREND(Calibration!$A$2:$A$4,Calibration!$B$2:$B$4,C82)</f>
        <v>433.68776509002709</v>
      </c>
      <c r="K82" s="2">
        <f>TREND(Calibration!$A$2:$A$4,Calibration!$C$2:$C$4,E82)</f>
        <v>1216.860126673974</v>
      </c>
      <c r="L82" s="2">
        <f>TREND(Calibration!$A$2:$A$4,Calibration!$D$2:$D$4,G82)</f>
        <v>504.57462474241697</v>
      </c>
    </row>
    <row r="83" spans="1:12" x14ac:dyDescent="0.25">
      <c r="A83">
        <v>406423</v>
      </c>
      <c r="B83">
        <v>14.85400009</v>
      </c>
      <c r="C83">
        <v>0.65990000999999998</v>
      </c>
      <c r="D83">
        <v>893.63598633000004</v>
      </c>
      <c r="E83">
        <v>3.8635001199999999</v>
      </c>
      <c r="F83">
        <v>9.9000003020963209E+37</v>
      </c>
      <c r="G83">
        <v>1.3354999999999999</v>
      </c>
      <c r="H83">
        <v>1041.68005371</v>
      </c>
      <c r="J83" s="2">
        <f>TREND(Calibration!$A$2:$A$4,Calibration!$B$2:$B$4,C83)</f>
        <v>438.66797207253501</v>
      </c>
      <c r="K83" s="2">
        <f>TREND(Calibration!$A$2:$A$4,Calibration!$C$2:$C$4,E83)</f>
        <v>1539.7245336634248</v>
      </c>
      <c r="L83" s="2">
        <f>TREND(Calibration!$A$2:$A$4,Calibration!$D$2:$D$4,G83)</f>
        <v>506.14708388999441</v>
      </c>
    </row>
    <row r="84" spans="1:12" x14ac:dyDescent="0.25">
      <c r="A84">
        <v>411423</v>
      </c>
      <c r="B84">
        <v>14.902999879999999</v>
      </c>
      <c r="C84">
        <v>0.66100000999999997</v>
      </c>
      <c r="D84">
        <v>816.45800781000003</v>
      </c>
      <c r="E84">
        <v>4.9959001499999998</v>
      </c>
      <c r="F84">
        <v>9.9000003020963209E+37</v>
      </c>
      <c r="G84">
        <v>1.3387999500000001</v>
      </c>
      <c r="H84">
        <v>9.9000003020963209E+37</v>
      </c>
      <c r="J84" s="2">
        <f>TREND(Calibration!$A$2:$A$4,Calibration!$B$2:$B$4,C84)</f>
        <v>439.34429397267104</v>
      </c>
      <c r="K84" s="2">
        <f>TREND(Calibration!$A$2:$A$4,Calibration!$C$2:$C$4,E84)</f>
        <v>1994.069756171757</v>
      </c>
      <c r="L84" s="2">
        <f>TREND(Calibration!$A$2:$A$4,Calibration!$D$2:$D$4,G84)</f>
        <v>507.51260904744026</v>
      </c>
    </row>
    <row r="85" spans="1:12" x14ac:dyDescent="0.25">
      <c r="A85">
        <v>416424</v>
      </c>
      <c r="B85">
        <v>14.89299965</v>
      </c>
      <c r="C85">
        <v>0.65509998999999997</v>
      </c>
      <c r="D85">
        <v>810.22601318</v>
      </c>
      <c r="E85">
        <v>2.9561998799999998</v>
      </c>
      <c r="F85">
        <v>9.9000003020963209E+37</v>
      </c>
      <c r="G85">
        <v>1.35230005</v>
      </c>
      <c r="H85">
        <v>919.98901366999996</v>
      </c>
      <c r="J85" s="2">
        <f>TREND(Calibration!$A$2:$A$4,Calibration!$B$2:$B$4,C85)</f>
        <v>435.71673693881604</v>
      </c>
      <c r="K85" s="2">
        <f>TREND(Calibration!$A$2:$A$4,Calibration!$C$2:$C$4,E85)</f>
        <v>1175.69458090489</v>
      </c>
      <c r="L85" s="2">
        <f>TREND(Calibration!$A$2:$A$4,Calibration!$D$2:$D$4,G85)</f>
        <v>513.09897434934874</v>
      </c>
    </row>
    <row r="86" spans="1:12" x14ac:dyDescent="0.25">
      <c r="A86">
        <v>421424</v>
      </c>
      <c r="B86">
        <v>14.873999599999999</v>
      </c>
      <c r="C86">
        <v>0.65560001000000001</v>
      </c>
      <c r="D86">
        <v>20.356000900000002</v>
      </c>
      <c r="E86">
        <v>2.58949995</v>
      </c>
      <c r="F86">
        <v>9.9000003020963209E+37</v>
      </c>
      <c r="G86">
        <v>1.3571000099999999</v>
      </c>
      <c r="H86">
        <v>9.9000003020963209E+37</v>
      </c>
      <c r="J86" s="2">
        <f>TREND(Calibration!$A$2:$A$4,Calibration!$B$2:$B$4,C86)</f>
        <v>436.02416828109426</v>
      </c>
      <c r="K86" s="2">
        <f>TREND(Calibration!$A$2:$A$4,Calibration!$C$2:$C$4,E86)</f>
        <v>1028.5660425122871</v>
      </c>
      <c r="L86" s="2">
        <f>TREND(Calibration!$A$2:$A$4,Calibration!$D$2:$D$4,G86)</f>
        <v>515.08520630278235</v>
      </c>
    </row>
    <row r="87" spans="1:12" x14ac:dyDescent="0.25">
      <c r="A87">
        <v>426423</v>
      </c>
      <c r="B87">
        <v>14.869999890000001</v>
      </c>
      <c r="C87">
        <v>0.65399998000000004</v>
      </c>
      <c r="D87">
        <v>981.90399170000001</v>
      </c>
      <c r="E87">
        <v>2.27950001</v>
      </c>
      <c r="F87">
        <v>9.9000003020963209E+37</v>
      </c>
      <c r="G87">
        <v>1.35169995</v>
      </c>
      <c r="H87">
        <v>1309.6280517600001</v>
      </c>
      <c r="J87" s="2">
        <f>TREND(Calibration!$A$2:$A$4,Calibration!$B$2:$B$4,C87)</f>
        <v>435.0404088902992</v>
      </c>
      <c r="K87" s="2">
        <f>TREND(Calibration!$A$2:$A$4,Calibration!$C$2:$C$4,E87)</f>
        <v>904.18685849118663</v>
      </c>
      <c r="L87" s="2">
        <f>TREND(Calibration!$A$2:$A$4,Calibration!$D$2:$D$4,G87)</f>
        <v>512.85065190598357</v>
      </c>
    </row>
    <row r="88" spans="1:12" x14ac:dyDescent="0.25">
      <c r="A88">
        <v>431423</v>
      </c>
      <c r="B88">
        <v>14.932000159999999</v>
      </c>
      <c r="C88">
        <v>0.65289998000000005</v>
      </c>
      <c r="D88">
        <v>762.28100586000005</v>
      </c>
      <c r="E88">
        <v>2.7520000900000001</v>
      </c>
      <c r="F88">
        <v>9.9000003020963209E+37</v>
      </c>
      <c r="G88">
        <v>1.3436000299999999</v>
      </c>
      <c r="H88">
        <v>1144.9699707</v>
      </c>
      <c r="J88" s="2">
        <f>TREND(Calibration!$A$2:$A$4,Calibration!$B$2:$B$4,C88)</f>
        <v>434.36408699016317</v>
      </c>
      <c r="K88" s="2">
        <f>TREND(Calibration!$A$2:$A$4,Calibration!$C$2:$C$4,E88)</f>
        <v>1093.7648771201732</v>
      </c>
      <c r="L88" s="2">
        <f>TREND(Calibration!$A$2:$A$4,Calibration!$D$2:$D$4,G88)</f>
        <v>509.49889065708646</v>
      </c>
    </row>
    <row r="89" spans="1:12" x14ac:dyDescent="0.25">
      <c r="A89">
        <v>436423</v>
      </c>
      <c r="B89">
        <v>14.980999949999999</v>
      </c>
      <c r="C89">
        <v>0.64969999</v>
      </c>
      <c r="D89">
        <v>845.37200928000004</v>
      </c>
      <c r="E89">
        <v>3.5652999900000002</v>
      </c>
      <c r="F89">
        <v>9.9000003020963209E+37</v>
      </c>
      <c r="G89">
        <v>1.3446999799999999</v>
      </c>
      <c r="H89">
        <v>9.9000003020963209E+37</v>
      </c>
      <c r="J89" s="2">
        <f>TREND(Calibration!$A$2:$A$4,Calibration!$B$2:$B$4,C89)</f>
        <v>432.39661124723932</v>
      </c>
      <c r="K89" s="2">
        <f>TREND(Calibration!$A$2:$A$4,Calibration!$C$2:$C$4,E89)</f>
        <v>1420.0797077825357</v>
      </c>
      <c r="L89" s="2">
        <f>TREND(Calibration!$A$2:$A$4,Calibration!$D$2:$D$4,G89)</f>
        <v>509.9540519161759</v>
      </c>
    </row>
    <row r="90" spans="1:12" x14ac:dyDescent="0.25">
      <c r="A90">
        <v>441424</v>
      </c>
      <c r="B90">
        <v>15.071000099999999</v>
      </c>
      <c r="C90">
        <v>0.64480000999999998</v>
      </c>
      <c r="D90">
        <v>586.66601562000005</v>
      </c>
      <c r="E90">
        <v>3.64849997</v>
      </c>
      <c r="F90">
        <v>9.9000003020963209E+37</v>
      </c>
      <c r="G90">
        <v>1.3581999499999999</v>
      </c>
      <c r="H90">
        <v>695.66101074000005</v>
      </c>
      <c r="J90" s="2">
        <f>TREND(Calibration!$A$2:$A$4,Calibration!$B$2:$B$4,C90)</f>
        <v>429.38391689794071</v>
      </c>
      <c r="K90" s="2">
        <f>TREND(Calibration!$A$2:$A$4,Calibration!$C$2:$C$4,E90)</f>
        <v>1453.4614743176255</v>
      </c>
      <c r="L90" s="2">
        <f>TREND(Calibration!$A$2:$A$4,Calibration!$D$2:$D$4,G90)</f>
        <v>515.54036342385416</v>
      </c>
    </row>
    <row r="91" spans="1:12" x14ac:dyDescent="0.25">
      <c r="A91">
        <v>446424</v>
      </c>
      <c r="B91">
        <v>15.10400009</v>
      </c>
      <c r="C91">
        <v>0.64700000999999996</v>
      </c>
      <c r="D91">
        <v>738.625</v>
      </c>
      <c r="E91">
        <v>3.9040000400000001</v>
      </c>
      <c r="F91">
        <v>9.9000003020963209E+37</v>
      </c>
      <c r="G91">
        <v>1.3662999899999999</v>
      </c>
      <c r="H91">
        <v>980.76202393000005</v>
      </c>
      <c r="J91" s="2">
        <f>TREND(Calibration!$A$2:$A$4,Calibration!$B$2:$B$4,C91)</f>
        <v>430.73656069821271</v>
      </c>
      <c r="K91" s="2">
        <f>TREND(Calibration!$A$2:$A$4,Calibration!$C$2:$C$4,E91)</f>
        <v>1555.9740432682327</v>
      </c>
      <c r="L91" s="2">
        <f>TREND(Calibration!$A$2:$A$4,Calibration!$D$2:$D$4,G91)</f>
        <v>518.89217432896385</v>
      </c>
    </row>
    <row r="92" spans="1:12" x14ac:dyDescent="0.25">
      <c r="A92">
        <v>451424</v>
      </c>
      <c r="B92">
        <v>15.07499981</v>
      </c>
      <c r="C92">
        <v>0.64969999</v>
      </c>
      <c r="D92">
        <v>1063.625</v>
      </c>
      <c r="E92">
        <v>2.9983000799999999</v>
      </c>
      <c r="F92">
        <v>9.9000003020963209E+37</v>
      </c>
      <c r="G92">
        <v>1.3711999699999999</v>
      </c>
      <c r="H92">
        <v>9.9000003020963209E+37</v>
      </c>
      <c r="J92" s="2">
        <f>TREND(Calibration!$A$2:$A$4,Calibration!$B$2:$B$4,C92)</f>
        <v>432.39661124723932</v>
      </c>
      <c r="K92" s="2">
        <f>TREND(Calibration!$A$2:$A$4,Calibration!$C$2:$C$4,E92)</f>
        <v>1192.5861600552769</v>
      </c>
      <c r="L92" s="2">
        <f>TREND(Calibration!$A$2:$A$4,Calibration!$D$2:$D$4,G92)</f>
        <v>520.91979473563094</v>
      </c>
    </row>
    <row r="93" spans="1:12" x14ac:dyDescent="0.25">
      <c r="A93">
        <v>456423</v>
      </c>
      <c r="B93">
        <v>15.02900028</v>
      </c>
      <c r="C93">
        <v>0.64800000000000002</v>
      </c>
      <c r="D93">
        <v>925.92602538999995</v>
      </c>
      <c r="E93">
        <v>2.4625999900000002</v>
      </c>
      <c r="F93">
        <v>9.9000003020963209E+37</v>
      </c>
      <c r="G93">
        <v>1.3711999699999999</v>
      </c>
      <c r="H93">
        <v>1276.2719726600001</v>
      </c>
      <c r="J93" s="2">
        <f>TREND(Calibration!$A$2:$A$4,Calibration!$B$2:$B$4,C93)</f>
        <v>431.35139264086456</v>
      </c>
      <c r="K93" s="2">
        <f>TREND(Calibration!$A$2:$A$4,Calibration!$C$2:$C$4,E93)</f>
        <v>977.65082789285759</v>
      </c>
      <c r="L93" s="2">
        <f>TREND(Calibration!$A$2:$A$4,Calibration!$D$2:$D$4,G93)</f>
        <v>520.91979473563094</v>
      </c>
    </row>
    <row r="94" spans="1:12" x14ac:dyDescent="0.25">
      <c r="A94">
        <v>461423</v>
      </c>
      <c r="B94">
        <v>14.96800041</v>
      </c>
      <c r="C94">
        <v>0.64910000999999995</v>
      </c>
      <c r="D94">
        <v>574.93402100000003</v>
      </c>
      <c r="E94">
        <v>2.3750998999999999</v>
      </c>
      <c r="F94">
        <v>9.9000003020963209E+37</v>
      </c>
      <c r="G94">
        <v>1.37010002</v>
      </c>
      <c r="H94">
        <v>1050.36901855</v>
      </c>
      <c r="J94" s="2">
        <f>TREND(Calibration!$A$2:$A$4,Calibration!$B$2:$B$4,C94)</f>
        <v>432.02772068938145</v>
      </c>
      <c r="K94" s="2">
        <f>TREND(Calibration!$A$2:$A$4,Calibration!$C$2:$C$4,E94)</f>
        <v>942.54375723996361</v>
      </c>
      <c r="L94" s="2">
        <f>TREND(Calibration!$A$2:$A$4,Calibration!$D$2:$D$4,G94)</f>
        <v>520.46463347654139</v>
      </c>
    </row>
    <row r="95" spans="1:12" x14ac:dyDescent="0.25">
      <c r="A95">
        <v>466423</v>
      </c>
      <c r="B95">
        <v>14.94799995</v>
      </c>
      <c r="C95">
        <v>0.65289998000000005</v>
      </c>
      <c r="D95">
        <v>693.21002196999996</v>
      </c>
      <c r="E95">
        <v>2.64299989</v>
      </c>
      <c r="F95">
        <v>9.9000003020963209E+37</v>
      </c>
      <c r="G95">
        <v>1.37220001</v>
      </c>
      <c r="H95">
        <v>1354.5689697299999</v>
      </c>
      <c r="J95" s="2">
        <f>TREND(Calibration!$A$2:$A$4,Calibration!$B$2:$B$4,C95)</f>
        <v>434.36408699016317</v>
      </c>
      <c r="K95" s="2">
        <f>TREND(Calibration!$A$2:$A$4,Calibration!$C$2:$C$4,E95)</f>
        <v>1050.0314624164903</v>
      </c>
      <c r="L95" s="2">
        <f>TREND(Calibration!$A$2:$A$4,Calibration!$D$2:$D$4,G95)</f>
        <v>521.33361305968197</v>
      </c>
    </row>
    <row r="96" spans="1:12" x14ac:dyDescent="0.25">
      <c r="A96">
        <v>471423</v>
      </c>
      <c r="B96">
        <v>14.902999879999999</v>
      </c>
      <c r="C96">
        <v>0.64859997999999996</v>
      </c>
      <c r="D96">
        <v>814.27899170000001</v>
      </c>
      <c r="E96">
        <v>2.2671001</v>
      </c>
      <c r="F96">
        <v>1025.08300781</v>
      </c>
      <c r="G96">
        <v>1.37220001</v>
      </c>
      <c r="H96">
        <v>1281.3079834</v>
      </c>
      <c r="J96" s="2">
        <f>TREND(Calibration!$A$2:$A$4,Calibration!$B$2:$B$4,C96)</f>
        <v>431.72028319872237</v>
      </c>
      <c r="K96" s="2">
        <f>TREND(Calibration!$A$2:$A$4,Calibration!$C$2:$C$4,E96)</f>
        <v>899.21172627749945</v>
      </c>
      <c r="L96" s="2">
        <f>TREND(Calibration!$A$2:$A$4,Calibration!$D$2:$D$4,G96)</f>
        <v>521.33361305968197</v>
      </c>
    </row>
    <row r="97" spans="1:12" x14ac:dyDescent="0.25">
      <c r="A97">
        <v>476424</v>
      </c>
      <c r="B97">
        <v>14.838000299999999</v>
      </c>
      <c r="C97">
        <v>0.64590000999999997</v>
      </c>
      <c r="D97">
        <v>439.44400023999998</v>
      </c>
      <c r="E97">
        <v>2.4728000200000002</v>
      </c>
      <c r="F97">
        <v>1003.2089843700001</v>
      </c>
      <c r="G97">
        <v>1.37549996</v>
      </c>
      <c r="H97">
        <v>9.9000003020963209E+37</v>
      </c>
      <c r="J97" s="2">
        <f>TREND(Calibration!$A$2:$A$4,Calibration!$B$2:$B$4,C97)</f>
        <v>430.06023879807668</v>
      </c>
      <c r="K97" s="2">
        <f>TREND(Calibration!$A$2:$A$4,Calibration!$C$2:$C$4,E97)</f>
        <v>981.74331709911598</v>
      </c>
      <c r="L97" s="2">
        <f>TREND(Calibration!$A$2:$A$4,Calibration!$D$2:$D$4,G97)</f>
        <v>522.69913821712771</v>
      </c>
    </row>
    <row r="98" spans="1:12" x14ac:dyDescent="0.25">
      <c r="A98">
        <v>481424</v>
      </c>
      <c r="B98">
        <v>14.83100033</v>
      </c>
      <c r="C98">
        <v>0.64480000999999998</v>
      </c>
      <c r="D98">
        <v>838.17797852000001</v>
      </c>
      <c r="E98">
        <v>2.2379000200000001</v>
      </c>
      <c r="F98">
        <v>1262.4610595700001</v>
      </c>
      <c r="G98">
        <v>1.3748999799999999</v>
      </c>
      <c r="H98">
        <v>1001.05200195</v>
      </c>
      <c r="J98" s="2">
        <f>TREND(Calibration!$A$2:$A$4,Calibration!$B$2:$B$4,C98)</f>
        <v>429.38391689794071</v>
      </c>
      <c r="K98" s="2">
        <f>TREND(Calibration!$A$2:$A$4,Calibration!$C$2:$C$4,E98)</f>
        <v>887.49597522364172</v>
      </c>
      <c r="L98" s="2">
        <f>TREND(Calibration!$A$2:$A$4,Calibration!$D$2:$D$4,G98)</f>
        <v>522.45086542997501</v>
      </c>
    </row>
    <row r="99" spans="1:12" x14ac:dyDescent="0.25">
      <c r="A99">
        <v>486423</v>
      </c>
      <c r="B99">
        <v>14.80500031</v>
      </c>
      <c r="C99">
        <v>0.64259999999999995</v>
      </c>
      <c r="D99">
        <v>937.90100098000005</v>
      </c>
      <c r="E99">
        <v>2.02189994</v>
      </c>
      <c r="F99">
        <v>9.9000003020963209E+37</v>
      </c>
      <c r="G99">
        <v>1.3787000199999999</v>
      </c>
      <c r="H99">
        <v>1202.93395996</v>
      </c>
      <c r="J99" s="2">
        <f>TREND(Calibration!$A$2:$A$4,Calibration!$B$2:$B$4,C99)</f>
        <v>428.03126694928773</v>
      </c>
      <c r="K99" s="2">
        <f>TREND(Calibration!$A$2:$A$4,Calibration!$C$2:$C$4,E99)</f>
        <v>800.83172071155241</v>
      </c>
      <c r="L99" s="2">
        <f>TREND(Calibration!$A$2:$A$4,Calibration!$D$2:$D$4,G99)</f>
        <v>524.0233287155703</v>
      </c>
    </row>
    <row r="100" spans="1:12" x14ac:dyDescent="0.25">
      <c r="A100">
        <v>491423</v>
      </c>
      <c r="B100">
        <v>14.78299999</v>
      </c>
      <c r="C100">
        <v>0.64590000999999997</v>
      </c>
      <c r="D100">
        <v>1169.1169433600001</v>
      </c>
      <c r="E100">
        <v>2.5980999499999999</v>
      </c>
      <c r="F100">
        <v>9.9000003020963209E+37</v>
      </c>
      <c r="G100">
        <v>1.3840999599999999</v>
      </c>
      <c r="H100">
        <v>913.29302978999999</v>
      </c>
      <c r="J100" s="2">
        <f>TREND(Calibration!$A$2:$A$4,Calibration!$B$2:$B$4,C100)</f>
        <v>430.06023879807668</v>
      </c>
      <c r="K100" s="2">
        <f>TREND(Calibration!$A$2:$A$4,Calibration!$C$2:$C$4,E100)</f>
        <v>1032.0165624787794</v>
      </c>
      <c r="L100" s="2">
        <f>TREND(Calibration!$A$2:$A$4,Calibration!$D$2:$D$4,G100)</f>
        <v>526.2578334561565</v>
      </c>
    </row>
    <row r="101" spans="1:12" x14ac:dyDescent="0.25">
      <c r="A101">
        <v>496423</v>
      </c>
      <c r="B101">
        <v>14.75399971</v>
      </c>
      <c r="C101">
        <v>0.64319998</v>
      </c>
      <c r="D101">
        <v>1139.9780273399999</v>
      </c>
      <c r="E101">
        <v>2.9421000500000001</v>
      </c>
      <c r="F101">
        <v>9.9000003020963209E+37</v>
      </c>
      <c r="G101">
        <v>1.38740003</v>
      </c>
      <c r="H101">
        <v>1045.19104004</v>
      </c>
      <c r="J101" s="2">
        <f>TREND(Calibration!$A$2:$A$4,Calibration!$B$2:$B$4,C101)</f>
        <v>428.40015750714559</v>
      </c>
      <c r="K101" s="2">
        <f>TREND(Calibration!$A$2:$A$4,Calibration!$C$2:$C$4,E101)</f>
        <v>1170.0374012608031</v>
      </c>
      <c r="L101" s="2">
        <f>TREND(Calibration!$A$2:$A$4,Calibration!$D$2:$D$4,G101)</f>
        <v>527.62340826981495</v>
      </c>
    </row>
    <row r="102" spans="1:12" x14ac:dyDescent="0.25">
      <c r="A102">
        <v>501421</v>
      </c>
      <c r="B102">
        <v>14.69499969</v>
      </c>
      <c r="C102">
        <v>0.64259999999999995</v>
      </c>
      <c r="D102">
        <v>965.12799071999996</v>
      </c>
      <c r="E102">
        <v>2.2060999899999998</v>
      </c>
      <c r="F102">
        <v>9.9000003020963209E+37</v>
      </c>
      <c r="G102">
        <v>1.3921999899999999</v>
      </c>
      <c r="H102">
        <v>1119.6540527300001</v>
      </c>
      <c r="J102" s="2">
        <f>TREND(Calibration!$A$2:$A$4,Calibration!$B$2:$B$4,C102)</f>
        <v>428.03126694928773</v>
      </c>
      <c r="K102" s="2">
        <f>TREND(Calibration!$A$2:$A$4,Calibration!$C$2:$C$4,E102)</f>
        <v>874.73706377596034</v>
      </c>
      <c r="L102" s="2">
        <f>TREND(Calibration!$A$2:$A$4,Calibration!$D$2:$D$4,G102)</f>
        <v>529.60964022324856</v>
      </c>
    </row>
    <row r="103" spans="1:12" x14ac:dyDescent="0.25">
      <c r="A103">
        <v>506422</v>
      </c>
      <c r="B103">
        <v>14.666000370000001</v>
      </c>
      <c r="C103">
        <v>0.64429997999999999</v>
      </c>
      <c r="D103">
        <v>831.00897216999999</v>
      </c>
      <c r="E103">
        <v>2.3691999899999998</v>
      </c>
      <c r="F103">
        <v>9.9000003020963209E+37</v>
      </c>
      <c r="G103">
        <v>1.3933000600000001</v>
      </c>
      <c r="H103">
        <v>1161.1219482399999</v>
      </c>
      <c r="J103" s="2">
        <f>TREND(Calibration!$A$2:$A$4,Calibration!$B$2:$B$4,C103)</f>
        <v>429.07647940728162</v>
      </c>
      <c r="K103" s="2">
        <f>TREND(Calibration!$A$2:$A$4,Calibration!$C$2:$C$4,E103)</f>
        <v>940.17657616374174</v>
      </c>
      <c r="L103" s="2">
        <f>TREND(Calibration!$A$2:$A$4,Calibration!$D$2:$D$4,G103)</f>
        <v>530.06485113855069</v>
      </c>
    </row>
    <row r="104" spans="1:12" x14ac:dyDescent="0.25">
      <c r="A104">
        <v>511421</v>
      </c>
      <c r="B104">
        <v>14.60400009</v>
      </c>
      <c r="C104">
        <v>0.64639997000000005</v>
      </c>
      <c r="D104">
        <v>847.73602295000001</v>
      </c>
      <c r="E104">
        <v>2.28550005</v>
      </c>
      <c r="F104">
        <v>9.9000003020963209E+37</v>
      </c>
      <c r="G104">
        <v>1.3911000499999999</v>
      </c>
      <c r="H104">
        <v>1247.0019531200001</v>
      </c>
      <c r="J104" s="2">
        <f>TREND(Calibration!$A$2:$A$4,Calibration!$B$2:$B$4,C104)</f>
        <v>430.3676332500695</v>
      </c>
      <c r="K104" s="2">
        <f>TREND(Calibration!$A$2:$A$4,Calibration!$C$2:$C$4,E104)</f>
        <v>906.59421405162311</v>
      </c>
      <c r="L104" s="2">
        <f>TREND(Calibration!$A$2:$A$4,Calibration!$D$2:$D$4,G104)</f>
        <v>529.15448310217675</v>
      </c>
    </row>
    <row r="105" spans="1:12" x14ac:dyDescent="0.25">
      <c r="A105">
        <v>516421</v>
      </c>
      <c r="B105">
        <v>14.536000250000001</v>
      </c>
      <c r="C105">
        <v>0.64319998</v>
      </c>
      <c r="D105">
        <v>683.56097411999997</v>
      </c>
      <c r="E105">
        <v>3.1521999799999998</v>
      </c>
      <c r="F105">
        <v>9.9000003020963209E+37</v>
      </c>
      <c r="G105">
        <v>1.3987000000000001</v>
      </c>
      <c r="H105">
        <v>1170.04504395</v>
      </c>
      <c r="J105" s="2">
        <f>TREND(Calibration!$A$2:$A$4,Calibration!$B$2:$B$4,C105)</f>
        <v>428.40015750714559</v>
      </c>
      <c r="K105" s="2">
        <f>TREND(Calibration!$A$2:$A$4,Calibration!$C$2:$C$4,E105)</f>
        <v>1254.3343784030899</v>
      </c>
      <c r="L105" s="2">
        <f>TREND(Calibration!$A$2:$A$4,Calibration!$D$2:$D$4,G105)</f>
        <v>532.29935587913701</v>
      </c>
    </row>
    <row r="106" spans="1:12" x14ac:dyDescent="0.25">
      <c r="A106">
        <v>521434</v>
      </c>
      <c r="B106">
        <v>14.47099972</v>
      </c>
      <c r="C106">
        <v>0.64590000999999997</v>
      </c>
      <c r="D106">
        <v>649.46002196999996</v>
      </c>
      <c r="E106">
        <v>2.99180007</v>
      </c>
      <c r="F106">
        <v>9.9000003020963209E+37</v>
      </c>
      <c r="G106">
        <v>1.403</v>
      </c>
      <c r="H106">
        <v>1014.2910156200001</v>
      </c>
      <c r="J106" s="2">
        <f>TREND(Calibration!$A$2:$A$4,Calibration!$B$2:$B$4,C106)</f>
        <v>430.06023879807668</v>
      </c>
      <c r="K106" s="2">
        <f>TREND(Calibration!$A$2:$A$4,Calibration!$C$2:$C$4,E106)</f>
        <v>1189.9782049055791</v>
      </c>
      <c r="L106" s="2">
        <f>TREND(Calibration!$A$2:$A$4,Calibration!$D$2:$D$4,G106)</f>
        <v>534.07870349865141</v>
      </c>
    </row>
    <row r="107" spans="1:12" x14ac:dyDescent="0.25">
      <c r="A107">
        <v>526422</v>
      </c>
      <c r="B107">
        <v>14.461000439999999</v>
      </c>
      <c r="C107">
        <v>0.64529996999999995</v>
      </c>
      <c r="D107">
        <v>485.16101073999999</v>
      </c>
      <c r="E107">
        <v>2.98970008</v>
      </c>
      <c r="F107">
        <v>9.9000003020963209E+37</v>
      </c>
      <c r="G107">
        <v>1.40629995</v>
      </c>
      <c r="H107">
        <v>827.36901854999996</v>
      </c>
      <c r="J107" s="2">
        <f>TREND(Calibration!$A$2:$A$4,Calibration!$B$2:$B$4,C107)</f>
        <v>429.69131134993341</v>
      </c>
      <c r="K107" s="2">
        <f>TREND(Calibration!$A$2:$A$4,Calibration!$C$2:$C$4,E107)</f>
        <v>1189.1356400887844</v>
      </c>
      <c r="L107" s="2">
        <f>TREND(Calibration!$A$2:$A$4,Calibration!$D$2:$D$4,G107)</f>
        <v>535.44422865609715</v>
      </c>
    </row>
    <row r="108" spans="1:12" x14ac:dyDescent="0.25">
      <c r="A108">
        <v>531421</v>
      </c>
      <c r="B108">
        <v>14.380000109999999</v>
      </c>
      <c r="C108">
        <v>0.64099996999999997</v>
      </c>
      <c r="D108">
        <v>716.46502685999997</v>
      </c>
      <c r="E108">
        <v>2.58999991</v>
      </c>
      <c r="F108">
        <v>9.9000003020963209E+37</v>
      </c>
      <c r="G108">
        <v>1.4121999700000001</v>
      </c>
      <c r="H108">
        <v>1198.10705566</v>
      </c>
      <c r="J108" s="2">
        <f>TREND(Calibration!$A$2:$A$4,Calibration!$B$2:$B$4,C108)</f>
        <v>427.04750755849267</v>
      </c>
      <c r="K108" s="2">
        <f>TREND(Calibration!$A$2:$A$4,Calibration!$C$2:$C$4,E108)</f>
        <v>1028.7666380893158</v>
      </c>
      <c r="L108" s="2">
        <f>TREND(Calibration!$A$2:$A$4,Calibration!$D$2:$D$4,G108)</f>
        <v>537.88566738681516</v>
      </c>
    </row>
    <row r="109" spans="1:12" x14ac:dyDescent="0.25">
      <c r="A109">
        <v>536421</v>
      </c>
      <c r="B109">
        <v>14.319000239999999</v>
      </c>
      <c r="C109">
        <v>0.64209998000000001</v>
      </c>
      <c r="D109">
        <v>697.98797606999995</v>
      </c>
      <c r="E109">
        <v>2.3157000499999998</v>
      </c>
      <c r="F109">
        <v>9.9000003020963209E+37</v>
      </c>
      <c r="G109">
        <v>1.4251999900000001</v>
      </c>
      <c r="H109">
        <v>1000.4639892599999</v>
      </c>
      <c r="J109" s="2">
        <f>TREND(Calibration!$A$2:$A$4,Calibration!$B$2:$B$4,C109)</f>
        <v>427.72383560700962</v>
      </c>
      <c r="K109" s="2">
        <f>TREND(Calibration!$A$2:$A$4,Calibration!$C$2:$C$4,E109)</f>
        <v>918.71115625953837</v>
      </c>
      <c r="L109" s="2">
        <f>TREND(Calibration!$A$2:$A$4,Calibration!$D$2:$D$4,G109)</f>
        <v>543.26509869859194</v>
      </c>
    </row>
    <row r="110" spans="1:12" x14ac:dyDescent="0.25">
      <c r="A110">
        <v>541422</v>
      </c>
      <c r="B110">
        <v>14.27000046</v>
      </c>
      <c r="C110">
        <v>0.63779998000000004</v>
      </c>
      <c r="D110">
        <v>9.9000003020963209E+37</v>
      </c>
      <c r="E110">
        <v>2.5030999199999999</v>
      </c>
      <c r="F110">
        <v>1355.5050048799999</v>
      </c>
      <c r="G110">
        <v>1.4284000400000001</v>
      </c>
      <c r="H110">
        <v>9.9000003020963209E+37</v>
      </c>
      <c r="J110" s="2">
        <f>TREND(Calibration!$A$2:$A$4,Calibration!$B$2:$B$4,C110)</f>
        <v>425.08003181556882</v>
      </c>
      <c r="K110" s="2">
        <f>TREND(Calibration!$A$2:$A$4,Calibration!$C$2:$C$4,E110)</f>
        <v>993.90034150989777</v>
      </c>
      <c r="L110" s="2">
        <f>TREND(Calibration!$A$2:$A$4,Calibration!$D$2:$D$4,G110)</f>
        <v>544.5892850590169</v>
      </c>
    </row>
    <row r="111" spans="1:12" x14ac:dyDescent="0.25">
      <c r="A111">
        <v>546422</v>
      </c>
      <c r="B111">
        <v>14.24699974</v>
      </c>
      <c r="C111">
        <v>0.64370000000000005</v>
      </c>
      <c r="D111">
        <v>660.69097899999997</v>
      </c>
      <c r="E111">
        <v>2.3573000400000002</v>
      </c>
      <c r="F111">
        <v>9.9000003020963209E+37</v>
      </c>
      <c r="G111">
        <v>1.43110001</v>
      </c>
      <c r="H111">
        <v>929.62200928000004</v>
      </c>
      <c r="J111" s="2">
        <f>TREND(Calibration!$A$2:$A$4,Calibration!$B$2:$B$4,C111)</f>
        <v>428.70758884942381</v>
      </c>
      <c r="K111" s="2">
        <f>TREND(Calibration!$A$2:$A$4,Calibration!$C$2:$C$4,E111)</f>
        <v>935.4020395270835</v>
      </c>
      <c r="L111" s="2">
        <f>TREND(Calibration!$A$2:$A$4,Calibration!$D$2:$D$4,G111)</f>
        <v>545.70653742930995</v>
      </c>
    </row>
    <row r="112" spans="1:12" x14ac:dyDescent="0.25">
      <c r="A112">
        <v>551422</v>
      </c>
      <c r="B112">
        <v>14.20199966</v>
      </c>
      <c r="C112">
        <v>0.64209998000000001</v>
      </c>
      <c r="D112">
        <v>1309.18005371</v>
      </c>
      <c r="E112">
        <v>2.3664999</v>
      </c>
      <c r="F112">
        <v>9.9000003020963209E+37</v>
      </c>
      <c r="G112">
        <v>1.4241000399999999</v>
      </c>
      <c r="H112">
        <v>1132.64001465</v>
      </c>
      <c r="J112" s="2">
        <f>TREND(Calibration!$A$2:$A$4,Calibration!$B$2:$B$4,C112)</f>
        <v>427.72383560700962</v>
      </c>
      <c r="K112" s="2">
        <f>TREND(Calibration!$A$2:$A$4,Calibration!$C$2:$C$4,E112)</f>
        <v>939.09323727347123</v>
      </c>
      <c r="L112" s="2">
        <f>TREND(Calibration!$A$2:$A$4,Calibration!$D$2:$D$4,G112)</f>
        <v>542.80993743950239</v>
      </c>
    </row>
    <row r="113" spans="1:12" x14ac:dyDescent="0.25">
      <c r="A113">
        <v>556422</v>
      </c>
      <c r="B113">
        <v>14.12699986</v>
      </c>
      <c r="C113">
        <v>0.63829999999999998</v>
      </c>
      <c r="D113">
        <v>562.58197021000001</v>
      </c>
      <c r="E113">
        <v>2.8196001100000001</v>
      </c>
      <c r="F113">
        <v>9.9000003020963209E+37</v>
      </c>
      <c r="G113">
        <v>1.42460001</v>
      </c>
      <c r="H113">
        <v>1249.32995605</v>
      </c>
      <c r="J113" s="2">
        <f>TREND(Calibration!$A$2:$A$4,Calibration!$B$2:$B$4,C113)</f>
        <v>425.38746315784698</v>
      </c>
      <c r="K113" s="2">
        <f>TREND(Calibration!$A$2:$A$4,Calibration!$C$2:$C$4,E113)</f>
        <v>1120.8875769742765</v>
      </c>
      <c r="L113" s="2">
        <f>TREND(Calibration!$A$2:$A$4,Calibration!$D$2:$D$4,G113)</f>
        <v>543.01682591143935</v>
      </c>
    </row>
    <row r="114" spans="1:12" x14ac:dyDescent="0.25">
      <c r="A114">
        <v>561421</v>
      </c>
      <c r="B114">
        <v>14.10499954</v>
      </c>
      <c r="C114">
        <v>0.64370000000000005</v>
      </c>
      <c r="D114">
        <v>1066.97497559</v>
      </c>
      <c r="E114">
        <v>2.75640011</v>
      </c>
      <c r="F114">
        <v>9.9000003020963209E+37</v>
      </c>
      <c r="G114">
        <v>1.4251999900000001</v>
      </c>
      <c r="H114">
        <v>842.07598876999998</v>
      </c>
      <c r="J114" s="2">
        <f>TREND(Calibration!$A$2:$A$4,Calibration!$B$2:$B$4,C114)</f>
        <v>428.70758884942381</v>
      </c>
      <c r="K114" s="2">
        <f>TREND(Calibration!$A$2:$A$4,Calibration!$C$2:$C$4,E114)</f>
        <v>1095.530267453076</v>
      </c>
      <c r="L114" s="2">
        <f>TREND(Calibration!$A$2:$A$4,Calibration!$D$2:$D$4,G114)</f>
        <v>543.26509869859194</v>
      </c>
    </row>
    <row r="115" spans="1:12" x14ac:dyDescent="0.25">
      <c r="A115">
        <v>566421</v>
      </c>
      <c r="B115">
        <v>14.074000359999999</v>
      </c>
      <c r="C115">
        <v>0.64319998</v>
      </c>
      <c r="D115">
        <v>1112.5880127</v>
      </c>
      <c r="E115">
        <v>3.46490002</v>
      </c>
      <c r="F115">
        <v>9.9000003020963209E+37</v>
      </c>
      <c r="G115">
        <v>1.4289000000000001</v>
      </c>
      <c r="H115">
        <v>824.24798583999996</v>
      </c>
      <c r="J115" s="2">
        <f>TREND(Calibration!$A$2:$A$4,Calibration!$B$2:$B$4,C115)</f>
        <v>428.40015750714559</v>
      </c>
      <c r="K115" s="2">
        <f>TREND(Calibration!$A$2:$A$4,Calibration!$C$2:$C$4,E115)</f>
        <v>1379.7969053266934</v>
      </c>
      <c r="L115" s="2">
        <f>TREND(Calibration!$A$2:$A$4,Calibration!$D$2:$D$4,G115)</f>
        <v>544.79616939293601</v>
      </c>
    </row>
    <row r="116" spans="1:12" x14ac:dyDescent="0.25">
      <c r="A116">
        <v>571435</v>
      </c>
      <c r="B116">
        <v>14.05799961</v>
      </c>
      <c r="C116">
        <v>0.63669997</v>
      </c>
      <c r="D116">
        <v>909.35699463000003</v>
      </c>
      <c r="E116">
        <v>4.4478001599999999</v>
      </c>
      <c r="F116">
        <v>9.9000003020963209E+37</v>
      </c>
      <c r="G116">
        <v>1.4333000199999999</v>
      </c>
      <c r="H116">
        <v>1113.95495605</v>
      </c>
      <c r="J116" s="2">
        <f>TREND(Calibration!$A$2:$A$4,Calibration!$B$2:$B$4,C116)</f>
        <v>424.40370376705192</v>
      </c>
      <c r="K116" s="2">
        <f>TREND(Calibration!$A$2:$A$4,Calibration!$C$2:$C$4,E116)</f>
        <v>1774.1592958078832</v>
      </c>
      <c r="L116" s="2">
        <f>TREND(Calibration!$A$2:$A$4,Calibration!$D$2:$D$4,G116)</f>
        <v>546.61690546568389</v>
      </c>
    </row>
    <row r="117" spans="1:12" x14ac:dyDescent="0.25">
      <c r="A117">
        <v>576423</v>
      </c>
      <c r="B117">
        <v>14.01599979</v>
      </c>
      <c r="C117">
        <v>0.63349997999999996</v>
      </c>
      <c r="D117">
        <v>1074.08105469</v>
      </c>
      <c r="E117">
        <v>3.5848</v>
      </c>
      <c r="F117">
        <v>9.9000003020963209E+37</v>
      </c>
      <c r="G117">
        <v>1.43429995</v>
      </c>
      <c r="H117">
        <v>9.9000003020963209E+37</v>
      </c>
      <c r="J117" s="2">
        <f>TREND(Calibration!$A$2:$A$4,Calibration!$B$2:$B$4,C117)</f>
        <v>422.43622802412801</v>
      </c>
      <c r="K117" s="2">
        <f>TREND(Calibration!$A$2:$A$4,Calibration!$C$2:$C$4,E117)</f>
        <v>1427.9035652071639</v>
      </c>
      <c r="L117" s="2">
        <f>TREND(Calibration!$A$2:$A$4,Calibration!$D$2:$D$4,G117)</f>
        <v>547.03067827153995</v>
      </c>
    </row>
    <row r="118" spans="1:12" x14ac:dyDescent="0.25">
      <c r="A118">
        <v>581424</v>
      </c>
      <c r="B118">
        <v>13.998999599999999</v>
      </c>
      <c r="C118">
        <v>0.63990002999999995</v>
      </c>
      <c r="D118">
        <v>1030.4119873</v>
      </c>
      <c r="E118">
        <v>3.8148000199999998</v>
      </c>
      <c r="F118">
        <v>9.9000003020963209E+37</v>
      </c>
      <c r="G118">
        <v>1.43649995</v>
      </c>
      <c r="H118">
        <v>1065.76794434</v>
      </c>
      <c r="J118" s="2">
        <f>TREND(Calibration!$A$2:$A$4,Calibration!$B$2:$B$4,C118)</f>
        <v>426.37122254864209</v>
      </c>
      <c r="K118" s="2">
        <f>TREND(Calibration!$A$2:$A$4,Calibration!$C$2:$C$4,E118)</f>
        <v>1520.1849211727063</v>
      </c>
      <c r="L118" s="2">
        <f>TREND(Calibration!$A$2:$A$4,Calibration!$D$2:$D$4,G118)</f>
        <v>547.94104216989615</v>
      </c>
    </row>
    <row r="119" spans="1:12" x14ac:dyDescent="0.25">
      <c r="A119">
        <v>586423</v>
      </c>
      <c r="B119">
        <v>13.95100021</v>
      </c>
      <c r="C119">
        <v>0.64099996999999997</v>
      </c>
      <c r="D119">
        <v>984.54302978999999</v>
      </c>
      <c r="E119">
        <v>3.1635999699999999</v>
      </c>
      <c r="F119">
        <v>9.9000003020963209E+37</v>
      </c>
      <c r="G119">
        <v>1.43219995</v>
      </c>
      <c r="H119">
        <v>1165.9439697299999</v>
      </c>
      <c r="J119" s="2">
        <f>TREND(Calibration!$A$2:$A$4,Calibration!$B$2:$B$4,C119)</f>
        <v>427.04750755849267</v>
      </c>
      <c r="K119" s="2">
        <f>TREND(Calibration!$A$2:$A$4,Calibration!$C$2:$C$4,E119)</f>
        <v>1258.9083194627194</v>
      </c>
      <c r="L119" s="2">
        <f>TREND(Calibration!$A$2:$A$4,Calibration!$D$2:$D$4,G119)</f>
        <v>546.16169455038175</v>
      </c>
    </row>
    <row r="120" spans="1:12" x14ac:dyDescent="0.25">
      <c r="A120">
        <v>591423</v>
      </c>
      <c r="B120">
        <v>13.88899994</v>
      </c>
      <c r="C120">
        <v>0.63829999999999998</v>
      </c>
      <c r="D120">
        <v>9.9000003020963209E+37</v>
      </c>
      <c r="E120">
        <v>3.0388000000000002</v>
      </c>
      <c r="F120">
        <v>9.9000003020963209E+37</v>
      </c>
      <c r="G120">
        <v>1.4397000099999999</v>
      </c>
      <c r="H120">
        <v>957.83300781000003</v>
      </c>
      <c r="J120" s="2">
        <f>TREND(Calibration!$A$2:$A$4,Calibration!$B$2:$B$4,C120)</f>
        <v>425.38746315784698</v>
      </c>
      <c r="K120" s="2">
        <f>TREND(Calibration!$A$2:$A$4,Calibration!$C$2:$C$4,E120)</f>
        <v>1208.8356696600847</v>
      </c>
      <c r="L120" s="2">
        <f>TREND(Calibration!$A$2:$A$4,Calibration!$D$2:$D$4,G120)</f>
        <v>549.26523266833885</v>
      </c>
    </row>
    <row r="121" spans="1:12" x14ac:dyDescent="0.25">
      <c r="A121">
        <v>596423</v>
      </c>
      <c r="B121">
        <v>13.894000050000001</v>
      </c>
      <c r="C121">
        <v>0.63940001000000002</v>
      </c>
      <c r="D121">
        <v>770.74902343999997</v>
      </c>
      <c r="E121">
        <v>2.4744999399999998</v>
      </c>
      <c r="F121">
        <v>1349.0789794899999</v>
      </c>
      <c r="G121">
        <v>1.4333000199999999</v>
      </c>
      <c r="H121">
        <v>1352.9689941399999</v>
      </c>
      <c r="J121" s="2">
        <f>TREND(Calibration!$A$2:$A$4,Calibration!$B$2:$B$4,C121)</f>
        <v>426.06379120636393</v>
      </c>
      <c r="K121" s="2">
        <f>TREND(Calibration!$A$2:$A$4,Calibration!$C$2:$C$4,E121)</f>
        <v>982.42536452951583</v>
      </c>
      <c r="L121" s="2">
        <f>TREND(Calibration!$A$2:$A$4,Calibration!$D$2:$D$4,G121)</f>
        <v>546.61690546568389</v>
      </c>
    </row>
    <row r="122" spans="1:12" x14ac:dyDescent="0.25">
      <c r="A122">
        <v>601424</v>
      </c>
      <c r="B122">
        <v>13.902000429999999</v>
      </c>
      <c r="C122">
        <v>0.63940001000000002</v>
      </c>
      <c r="D122">
        <v>779.94000243999994</v>
      </c>
      <c r="E122">
        <v>2.8940999500000002</v>
      </c>
      <c r="F122">
        <v>9.9000003020963209E+37</v>
      </c>
      <c r="G122">
        <v>1.44029999</v>
      </c>
      <c r="H122">
        <v>1089.5930175799999</v>
      </c>
      <c r="J122" s="2">
        <f>TREND(Calibration!$A$2:$A$4,Calibration!$B$2:$B$4,C122)</f>
        <v>426.06379120636393</v>
      </c>
      <c r="K122" s="2">
        <f>TREND(Calibration!$A$2:$A$4,Calibration!$C$2:$C$4,E122)</f>
        <v>1150.7786450464271</v>
      </c>
      <c r="L122" s="2">
        <f>TREND(Calibration!$A$2:$A$4,Calibration!$D$2:$D$4,G122)</f>
        <v>549.51350545549144</v>
      </c>
    </row>
    <row r="123" spans="1:12" x14ac:dyDescent="0.25">
      <c r="A123">
        <v>606423</v>
      </c>
      <c r="B123">
        <v>13.913999560000001</v>
      </c>
      <c r="C123">
        <v>0.64529996999999995</v>
      </c>
      <c r="D123">
        <v>1195.5529785199999</v>
      </c>
      <c r="E123">
        <v>3.4265999800000002</v>
      </c>
      <c r="F123">
        <v>9.9000003020963209E+37</v>
      </c>
      <c r="G123">
        <v>1.4450999499999999</v>
      </c>
      <c r="H123">
        <v>9.9000003020963209E+37</v>
      </c>
      <c r="J123" s="2">
        <f>TREND(Calibration!$A$2:$A$4,Calibration!$B$2:$B$4,C123)</f>
        <v>429.69131134993341</v>
      </c>
      <c r="K123" s="2">
        <f>TREND(Calibration!$A$2:$A$4,Calibration!$C$2:$C$4,E123)</f>
        <v>1364.4300387293144</v>
      </c>
      <c r="L123" s="2">
        <f>TREND(Calibration!$A$2:$A$4,Calibration!$D$2:$D$4,G123)</f>
        <v>551.49973740892506</v>
      </c>
    </row>
    <row r="124" spans="1:12" x14ac:dyDescent="0.25">
      <c r="A124">
        <v>611423</v>
      </c>
      <c r="B124">
        <v>13.89099979</v>
      </c>
      <c r="C124">
        <v>0.64590000999999997</v>
      </c>
      <c r="D124">
        <v>9.9000003020963209E+37</v>
      </c>
      <c r="E124">
        <v>3.67930007</v>
      </c>
      <c r="F124">
        <v>9.9000003020963209E+37</v>
      </c>
      <c r="G124">
        <v>1.4429999600000001</v>
      </c>
      <c r="H124">
        <v>1253.91699219</v>
      </c>
      <c r="J124" s="2">
        <f>TREND(Calibration!$A$2:$A$4,Calibration!$B$2:$B$4,C124)</f>
        <v>430.06023879807668</v>
      </c>
      <c r="K124" s="2">
        <f>TREND(Calibration!$A$2:$A$4,Calibration!$C$2:$C$4,E124)</f>
        <v>1465.8191905990168</v>
      </c>
      <c r="L124" s="2">
        <f>TREND(Calibration!$A$2:$A$4,Calibration!$D$2:$D$4,G124)</f>
        <v>550.6307578257846</v>
      </c>
    </row>
    <row r="125" spans="1:12" x14ac:dyDescent="0.25">
      <c r="A125">
        <v>616423</v>
      </c>
      <c r="B125">
        <v>13.88399982</v>
      </c>
      <c r="C125">
        <v>0.64259999999999995</v>
      </c>
      <c r="D125">
        <v>1031.7810058600001</v>
      </c>
      <c r="E125">
        <v>3.3331000799999999</v>
      </c>
      <c r="F125">
        <v>9.9000003020963209E+37</v>
      </c>
      <c r="G125">
        <v>1.44350004</v>
      </c>
      <c r="H125">
        <v>9.9000003020963209E+37</v>
      </c>
      <c r="J125" s="2">
        <f>TREND(Calibration!$A$2:$A$4,Calibration!$B$2:$B$4,C125)</f>
        <v>428.03126694928773</v>
      </c>
      <c r="K125" s="2">
        <f>TREND(Calibration!$A$2:$A$4,Calibration!$C$2:$C$4,E125)</f>
        <v>1326.915704797332</v>
      </c>
      <c r="L125" s="2">
        <f>TREND(Calibration!$A$2:$A$4,Calibration!$D$2:$D$4,G125)</f>
        <v>550.8376918159164</v>
      </c>
    </row>
    <row r="126" spans="1:12" x14ac:dyDescent="0.25">
      <c r="A126">
        <v>621423</v>
      </c>
      <c r="B126">
        <v>13.8409996</v>
      </c>
      <c r="C126">
        <v>0.63940001000000002</v>
      </c>
      <c r="D126">
        <v>9.9000003020963209E+37</v>
      </c>
      <c r="E126">
        <v>2.7671999899999999</v>
      </c>
      <c r="F126">
        <v>979.98999022999999</v>
      </c>
      <c r="G126">
        <v>1.4414000499999999</v>
      </c>
      <c r="H126">
        <v>9.9000003020963209E+37</v>
      </c>
      <c r="J126" s="2">
        <f>TREND(Calibration!$A$2:$A$4,Calibration!$B$2:$B$4,C126)</f>
        <v>426.06379120636393</v>
      </c>
      <c r="K126" s="2">
        <f>TREND(Calibration!$A$2:$A$4,Calibration!$C$2:$C$4,E126)</f>
        <v>1099.8634304269974</v>
      </c>
      <c r="L126" s="2">
        <f>TREND(Calibration!$A$2:$A$4,Calibration!$D$2:$D$4,G126)</f>
        <v>549.96871223277583</v>
      </c>
    </row>
    <row r="127" spans="1:12" x14ac:dyDescent="0.25">
      <c r="A127">
        <v>626423</v>
      </c>
      <c r="B127">
        <v>13.850999829999999</v>
      </c>
      <c r="C127">
        <v>0.64480000999999998</v>
      </c>
      <c r="D127">
        <v>1318.5019531200001</v>
      </c>
      <c r="E127">
        <v>3.7888999000000001</v>
      </c>
      <c r="F127">
        <v>9.9000003020963209E+37</v>
      </c>
      <c r="G127">
        <v>1.4467999899999999</v>
      </c>
      <c r="H127">
        <v>9.9000003020963209E+37</v>
      </c>
      <c r="J127" s="2">
        <f>TREND(Calibration!$A$2:$A$4,Calibration!$B$2:$B$4,C127)</f>
        <v>429.38391689794071</v>
      </c>
      <c r="K127" s="2">
        <f>TREND(Calibration!$A$2:$A$4,Calibration!$C$2:$C$4,E127)</f>
        <v>1509.793190801247</v>
      </c>
      <c r="L127" s="2">
        <f>TREND(Calibration!$A$2:$A$4,Calibration!$D$2:$D$4,G127)</f>
        <v>552.20321697336215</v>
      </c>
    </row>
    <row r="128" spans="1:12" x14ac:dyDescent="0.25">
      <c r="A128">
        <v>631423</v>
      </c>
      <c r="B128">
        <v>13.88799953</v>
      </c>
      <c r="C128">
        <v>0.64800000000000002</v>
      </c>
      <c r="D128">
        <v>9.9000003020963209E+37</v>
      </c>
      <c r="E128">
        <v>3.7787001099999999</v>
      </c>
      <c r="F128">
        <v>9.9000003020963209E+37</v>
      </c>
      <c r="G128">
        <v>1.43920004</v>
      </c>
      <c r="H128">
        <v>9.9000003020963209E+37</v>
      </c>
      <c r="J128" s="2">
        <f>TREND(Calibration!$A$2:$A$4,Calibration!$B$2:$B$4,C128)</f>
        <v>431.35139264086456</v>
      </c>
      <c r="K128" s="2">
        <f>TREND(Calibration!$A$2:$A$4,Calibration!$C$2:$C$4,E128)</f>
        <v>1505.700797888569</v>
      </c>
      <c r="L128" s="2">
        <f>TREND(Calibration!$A$2:$A$4,Calibration!$D$2:$D$4,G128)</f>
        <v>549.058344196402</v>
      </c>
    </row>
    <row r="129" spans="1:12" x14ac:dyDescent="0.25">
      <c r="A129">
        <v>636424</v>
      </c>
      <c r="B129">
        <v>13.869999890000001</v>
      </c>
      <c r="C129">
        <v>0.64700000999999996</v>
      </c>
      <c r="D129">
        <v>9.9000003020963209E+37</v>
      </c>
      <c r="E129">
        <v>4.2144999500000004</v>
      </c>
      <c r="F129">
        <v>9.9000003020963209E+37</v>
      </c>
      <c r="G129">
        <v>1.4429999600000001</v>
      </c>
      <c r="H129">
        <v>9.9000003020963209E+37</v>
      </c>
      <c r="J129" s="2">
        <f>TREND(Calibration!$A$2:$A$4,Calibration!$B$2:$B$4,C129)</f>
        <v>430.73656069821271</v>
      </c>
      <c r="K129" s="2">
        <f>TREND(Calibration!$A$2:$A$4,Calibration!$C$2:$C$4,E129)</f>
        <v>1680.5538268785945</v>
      </c>
      <c r="L129" s="2">
        <f>TREND(Calibration!$A$2:$A$4,Calibration!$D$2:$D$4,G129)</f>
        <v>550.6307578257846</v>
      </c>
    </row>
    <row r="130" spans="1:12" x14ac:dyDescent="0.25">
      <c r="A130">
        <v>641423</v>
      </c>
      <c r="B130">
        <v>13.87699986</v>
      </c>
      <c r="C130">
        <v>0.64480000999999998</v>
      </c>
      <c r="D130">
        <v>956.66198729999996</v>
      </c>
      <c r="E130">
        <v>2.6219000800000001</v>
      </c>
      <c r="F130">
        <v>1146.4470214800001</v>
      </c>
      <c r="G130">
        <v>1.4505000100000001</v>
      </c>
      <c r="H130">
        <v>9.9000003020963209E+37</v>
      </c>
      <c r="J130" s="2">
        <f>TREND(Calibration!$A$2:$A$4,Calibration!$B$2:$B$4,C130)</f>
        <v>429.38391689794071</v>
      </c>
      <c r="K130" s="2">
        <f>TREND(Calibration!$A$2:$A$4,Calibration!$C$2:$C$4,E130)</f>
        <v>1041.5657280334442</v>
      </c>
      <c r="L130" s="2">
        <f>TREND(Calibration!$A$2:$A$4,Calibration!$D$2:$D$4,G130)</f>
        <v>553.73429180572396</v>
      </c>
    </row>
    <row r="131" spans="1:12" x14ac:dyDescent="0.25">
      <c r="A131">
        <v>646423</v>
      </c>
      <c r="B131">
        <v>13.89000034</v>
      </c>
      <c r="C131">
        <v>0.65339999999999998</v>
      </c>
      <c r="D131">
        <v>88.655998229999994</v>
      </c>
      <c r="E131">
        <v>2.52959991</v>
      </c>
      <c r="F131">
        <v>9.9000003020963209E+37</v>
      </c>
      <c r="G131">
        <v>1.4419000099999999</v>
      </c>
      <c r="H131">
        <v>9.9000003020963209E+37</v>
      </c>
      <c r="J131" s="2">
        <f>TREND(Calibration!$A$2:$A$4,Calibration!$B$2:$B$4,C131)</f>
        <v>434.67151833244134</v>
      </c>
      <c r="K131" s="2">
        <f>TREND(Calibration!$A$2:$A$4,Calibration!$C$2:$C$4,E131)</f>
        <v>1004.5327536734851</v>
      </c>
      <c r="L131" s="2">
        <f>TREND(Calibration!$A$2:$A$4,Calibration!$D$2:$D$4,G131)</f>
        <v>550.17559656669505</v>
      </c>
    </row>
    <row r="132" spans="1:12" x14ac:dyDescent="0.25">
      <c r="A132">
        <v>651423</v>
      </c>
      <c r="B132">
        <v>13.977000240000001</v>
      </c>
      <c r="C132">
        <v>0.65399998000000004</v>
      </c>
      <c r="D132">
        <v>818.21899413999995</v>
      </c>
      <c r="E132">
        <v>4.3835001</v>
      </c>
      <c r="F132">
        <v>9.9000003020963209E+37</v>
      </c>
      <c r="G132">
        <v>1.4414000499999999</v>
      </c>
      <c r="H132">
        <v>1204.5410156200001</v>
      </c>
      <c r="J132" s="2">
        <f>TREND(Calibration!$A$2:$A$4,Calibration!$B$2:$B$4,C132)</f>
        <v>435.0404088902992</v>
      </c>
      <c r="K132" s="2">
        <f>TREND(Calibration!$A$2:$A$4,Calibration!$C$2:$C$4,E132)</f>
        <v>1748.3606166361781</v>
      </c>
      <c r="L132" s="2">
        <f>TREND(Calibration!$A$2:$A$4,Calibration!$D$2:$D$4,G132)</f>
        <v>549.96871223277583</v>
      </c>
    </row>
    <row r="133" spans="1:12" x14ac:dyDescent="0.25">
      <c r="A133">
        <v>656423</v>
      </c>
      <c r="B133">
        <v>13.98600006</v>
      </c>
      <c r="C133">
        <v>0.64480000999999998</v>
      </c>
      <c r="D133">
        <v>765.42602538999995</v>
      </c>
      <c r="E133">
        <v>2.4403998900000001</v>
      </c>
      <c r="F133">
        <v>9.9000003020963209E+37</v>
      </c>
      <c r="G133">
        <v>1.4553999900000001</v>
      </c>
      <c r="H133">
        <v>9.9000003020963209E+37</v>
      </c>
      <c r="J133" s="2">
        <f>TREND(Calibration!$A$2:$A$4,Calibration!$B$2:$B$4,C133)</f>
        <v>429.38391689794071</v>
      </c>
      <c r="K133" s="2">
        <f>TREND(Calibration!$A$2:$A$4,Calibration!$C$2:$C$4,E133)</f>
        <v>968.74363157795881</v>
      </c>
      <c r="L133" s="2">
        <f>TREND(Calibration!$A$2:$A$4,Calibration!$D$2:$D$4,G133)</f>
        <v>555.76191221239105</v>
      </c>
    </row>
    <row r="134" spans="1:12" x14ac:dyDescent="0.25">
      <c r="A134">
        <v>661423</v>
      </c>
      <c r="B134">
        <v>14.00300026</v>
      </c>
      <c r="C134">
        <v>0.64319998</v>
      </c>
      <c r="D134">
        <v>521.25799560999997</v>
      </c>
      <c r="E134">
        <v>2.4367001099999999</v>
      </c>
      <c r="F134">
        <v>9.9000003020963209E+37</v>
      </c>
      <c r="G134">
        <v>1.46570003</v>
      </c>
      <c r="H134">
        <v>9.9000003020963209E+37</v>
      </c>
      <c r="J134" s="2">
        <f>TREND(Calibration!$A$2:$A$4,Calibration!$B$2:$B$4,C134)</f>
        <v>428.40015750714559</v>
      </c>
      <c r="K134" s="2">
        <f>TREND(Calibration!$A$2:$A$4,Calibration!$C$2:$C$4,E134)</f>
        <v>967.25919381497852</v>
      </c>
      <c r="L134" s="2">
        <f>TREND(Calibration!$A$2:$A$4,Calibration!$D$2:$D$4,G134)</f>
        <v>560.02408701585694</v>
      </c>
    </row>
    <row r="135" spans="1:12" x14ac:dyDescent="0.25">
      <c r="A135">
        <v>666423</v>
      </c>
      <c r="B135">
        <v>14.06999969</v>
      </c>
      <c r="C135">
        <v>0.64639997000000005</v>
      </c>
      <c r="D135">
        <v>452.93099976000002</v>
      </c>
      <c r="E135">
        <v>3.9384999299999999</v>
      </c>
      <c r="F135">
        <v>9.9000003020963209E+37</v>
      </c>
      <c r="G135">
        <v>1.4683999999999999</v>
      </c>
      <c r="H135">
        <v>1244.4589843700001</v>
      </c>
      <c r="J135" s="2">
        <f>TREND(Calibration!$A$2:$A$4,Calibration!$B$2:$B$4,C135)</f>
        <v>430.3676332500695</v>
      </c>
      <c r="K135" s="2">
        <f>TREND(Calibration!$A$2:$A$4,Calibration!$C$2:$C$4,E135)</f>
        <v>1569.8162013248366</v>
      </c>
      <c r="L135" s="2">
        <f>TREND(Calibration!$A$2:$A$4,Calibration!$D$2:$D$4,G135)</f>
        <v>561.14133938615009</v>
      </c>
    </row>
    <row r="136" spans="1:12" x14ac:dyDescent="0.25">
      <c r="A136">
        <v>671423</v>
      </c>
      <c r="B136">
        <v>14.11699963</v>
      </c>
      <c r="C136">
        <v>0.64259999999999995</v>
      </c>
      <c r="D136">
        <v>438.35000609999997</v>
      </c>
      <c r="E136">
        <v>2.6505000600000002</v>
      </c>
      <c r="F136">
        <v>9.9000003020963209E+37</v>
      </c>
      <c r="G136">
        <v>1.4722000399999999</v>
      </c>
      <c r="H136">
        <v>9.9000003020963209E+37</v>
      </c>
      <c r="J136" s="2">
        <f>TREND(Calibration!$A$2:$A$4,Calibration!$B$2:$B$4,C136)</f>
        <v>428.03126694928773</v>
      </c>
      <c r="K136" s="2">
        <f>TREND(Calibration!$A$2:$A$4,Calibration!$C$2:$C$4,E136)</f>
        <v>1053.0407050138263</v>
      </c>
      <c r="L136" s="2">
        <f>TREND(Calibration!$A$2:$A$4,Calibration!$D$2:$D$4,G136)</f>
        <v>562.71380267174527</v>
      </c>
    </row>
    <row r="137" spans="1:12" x14ac:dyDescent="0.25">
      <c r="A137">
        <v>676424</v>
      </c>
      <c r="B137">
        <v>14.26200008</v>
      </c>
      <c r="C137">
        <v>0.64749997999999997</v>
      </c>
      <c r="D137">
        <v>127.11399840999999</v>
      </c>
      <c r="E137">
        <v>2.1623001099999999</v>
      </c>
      <c r="F137">
        <v>9.9000003020963209E+37</v>
      </c>
      <c r="G137">
        <v>1.46619999</v>
      </c>
      <c r="H137">
        <v>1259.3520507799999</v>
      </c>
      <c r="J137" s="2">
        <f>TREND(Calibration!$A$2:$A$4,Calibration!$B$2:$B$4,C137)</f>
        <v>431.04396129858634</v>
      </c>
      <c r="K137" s="2">
        <f>TREND(Calibration!$A$2:$A$4,Calibration!$C$2:$C$4,E137)</f>
        <v>857.16353348875407</v>
      </c>
      <c r="L137" s="2">
        <f>TREND(Calibration!$A$2:$A$4,Calibration!$D$2:$D$4,G137)</f>
        <v>560.23097134977615</v>
      </c>
    </row>
    <row r="138" spans="1:12" x14ac:dyDescent="0.25">
      <c r="A138">
        <v>681423</v>
      </c>
      <c r="B138">
        <v>14.317999840000001</v>
      </c>
      <c r="C138">
        <v>0.64529996999999995</v>
      </c>
      <c r="D138">
        <v>861.89898682</v>
      </c>
      <c r="E138">
        <v>2.23629999</v>
      </c>
      <c r="F138">
        <v>9.9000003020963209E+37</v>
      </c>
      <c r="G138">
        <v>1.45650005</v>
      </c>
      <c r="H138">
        <v>1215.93005371</v>
      </c>
      <c r="J138" s="2">
        <f>TREND(Calibration!$A$2:$A$4,Calibration!$B$2:$B$4,C138)</f>
        <v>429.69131134993341</v>
      </c>
      <c r="K138" s="2">
        <f>TREND(Calibration!$A$2:$A$4,Calibration!$C$2:$C$4,E138)</f>
        <v>886.85400598387582</v>
      </c>
      <c r="L138" s="2">
        <f>TREND(Calibration!$A$2:$A$4,Calibration!$D$2:$D$4,G138)</f>
        <v>556.21711898967544</v>
      </c>
    </row>
    <row r="139" spans="1:12" x14ac:dyDescent="0.25">
      <c r="A139">
        <v>686423</v>
      </c>
      <c r="B139">
        <v>14.38300037</v>
      </c>
      <c r="C139">
        <v>0.63829999999999998</v>
      </c>
      <c r="D139">
        <v>718.94598388999998</v>
      </c>
      <c r="E139">
        <v>2.3670000999999998</v>
      </c>
      <c r="F139">
        <v>9.9000003020963209E+37</v>
      </c>
      <c r="G139">
        <v>1.4510999899999999</v>
      </c>
      <c r="H139">
        <v>9.9000003020963209E+37</v>
      </c>
      <c r="J139" s="2">
        <f>TREND(Calibration!$A$2:$A$4,Calibration!$B$2:$B$4,C139)</f>
        <v>425.38746315784698</v>
      </c>
      <c r="K139" s="2">
        <f>TREND(Calibration!$A$2:$A$4,Calibration!$C$2:$C$4,E139)</f>
        <v>939.29392914408038</v>
      </c>
      <c r="L139" s="2">
        <f>TREND(Calibration!$A$2:$A$4,Calibration!$D$2:$D$4,G139)</f>
        <v>553.98256459287654</v>
      </c>
    </row>
    <row r="140" spans="1:12" x14ac:dyDescent="0.25">
      <c r="A140">
        <v>691423</v>
      </c>
      <c r="B140">
        <v>14.397000309999999</v>
      </c>
      <c r="C140">
        <v>0.64429997999999999</v>
      </c>
      <c r="D140">
        <v>380.67098999000001</v>
      </c>
      <c r="E140">
        <v>2.0144000100000001</v>
      </c>
      <c r="F140">
        <v>9.9000003020963209E+37</v>
      </c>
      <c r="G140">
        <v>1.4531999799999999</v>
      </c>
      <c r="H140">
        <v>9.9000003020963209E+37</v>
      </c>
      <c r="J140" s="2">
        <f>TREND(Calibration!$A$2:$A$4,Calibration!$B$2:$B$4,C140)</f>
        <v>429.07647940728162</v>
      </c>
      <c r="K140" s="2">
        <f>TREND(Calibration!$A$2:$A$4,Calibration!$C$2:$C$4,E140)</f>
        <v>797.82257440779711</v>
      </c>
      <c r="L140" s="2">
        <f>TREND(Calibration!$A$2:$A$4,Calibration!$D$2:$D$4,G140)</f>
        <v>554.85154417601711</v>
      </c>
    </row>
    <row r="141" spans="1:12" x14ac:dyDescent="0.25">
      <c r="A141">
        <v>696436</v>
      </c>
      <c r="B141">
        <v>14.46500015</v>
      </c>
      <c r="C141">
        <v>0.64259999999999995</v>
      </c>
      <c r="D141">
        <v>520.23199463000003</v>
      </c>
      <c r="E141">
        <v>2.1591000600000001</v>
      </c>
      <c r="F141">
        <v>9.9000003020963209E+37</v>
      </c>
      <c r="G141">
        <v>1.4641</v>
      </c>
      <c r="H141">
        <v>9.9000003020963209E+37</v>
      </c>
      <c r="J141" s="2">
        <f>TREND(Calibration!$A$2:$A$4,Calibration!$B$2:$B$4,C141)</f>
        <v>428.03126694928773</v>
      </c>
      <c r="K141" s="2">
        <f>TREND(Calibration!$A$2:$A$4,Calibration!$C$2:$C$4,E141)</f>
        <v>855.87959902145485</v>
      </c>
      <c r="L141" s="2">
        <f>TREND(Calibration!$A$2:$A$4,Calibration!$D$2:$D$4,G141)</f>
        <v>559.36199176663558</v>
      </c>
    </row>
    <row r="142" spans="1:12" x14ac:dyDescent="0.25">
      <c r="A142">
        <v>701426</v>
      </c>
      <c r="B142">
        <v>14.664999959999999</v>
      </c>
      <c r="C142">
        <v>0.64160001</v>
      </c>
      <c r="D142">
        <v>393.51699829</v>
      </c>
      <c r="E142">
        <v>2.1024000599999999</v>
      </c>
      <c r="F142">
        <v>9.9000003020963209E+37</v>
      </c>
      <c r="G142">
        <v>1.47860003</v>
      </c>
      <c r="H142">
        <v>828.79101562000005</v>
      </c>
      <c r="J142" s="2">
        <f>TREND(Calibration!$A$2:$A$4,Calibration!$B$2:$B$4,C142)</f>
        <v>427.41643500663594</v>
      </c>
      <c r="K142" s="2">
        <f>TREND(Calibration!$A$2:$A$4,Calibration!$C$2:$C$4,E142)</f>
        <v>833.13024063771968</v>
      </c>
      <c r="L142" s="2">
        <f>TREND(Calibration!$A$2:$A$4,Calibration!$D$2:$D$4,G142)</f>
        <v>565.36212987440024</v>
      </c>
    </row>
    <row r="143" spans="1:12" x14ac:dyDescent="0.25">
      <c r="A143">
        <v>706426</v>
      </c>
      <c r="B143">
        <v>14.67099953</v>
      </c>
      <c r="C143">
        <v>0.64639997000000005</v>
      </c>
      <c r="D143">
        <v>802.51898193</v>
      </c>
      <c r="E143">
        <v>2.1726000299999999</v>
      </c>
      <c r="F143">
        <v>9.9000003020963209E+37</v>
      </c>
      <c r="G143">
        <v>1.4722000399999999</v>
      </c>
      <c r="H143">
        <v>9.9000003020963209E+37</v>
      </c>
      <c r="J143" s="2">
        <f>TREND(Calibration!$A$2:$A$4,Calibration!$B$2:$B$4,C143)</f>
        <v>430.3676332500695</v>
      </c>
      <c r="K143" s="2">
        <f>TREND(Calibration!$A$2:$A$4,Calibration!$C$2:$C$4,E143)</f>
        <v>861.29610088564652</v>
      </c>
      <c r="L143" s="2">
        <f>TREND(Calibration!$A$2:$A$4,Calibration!$D$2:$D$4,G143)</f>
        <v>562.71380267174527</v>
      </c>
    </row>
    <row r="144" spans="1:12" x14ac:dyDescent="0.25">
      <c r="A144">
        <v>711425</v>
      </c>
      <c r="B144">
        <v>14.694000239999999</v>
      </c>
      <c r="C144">
        <v>0.64639997000000005</v>
      </c>
      <c r="D144">
        <v>762.09899901999995</v>
      </c>
      <c r="E144">
        <v>2.27950001</v>
      </c>
      <c r="F144">
        <v>9.9000003020963209E+37</v>
      </c>
      <c r="G144">
        <v>1.47490001</v>
      </c>
      <c r="H144">
        <v>1128.3819580100001</v>
      </c>
      <c r="J144" s="2">
        <f>TREND(Calibration!$A$2:$A$4,Calibration!$B$2:$B$4,C144)</f>
        <v>430.3676332500695</v>
      </c>
      <c r="K144" s="2">
        <f>TREND(Calibration!$A$2:$A$4,Calibration!$C$2:$C$4,E144)</f>
        <v>904.18685849118663</v>
      </c>
      <c r="L144" s="2">
        <f>TREND(Calibration!$A$2:$A$4,Calibration!$D$2:$D$4,G144)</f>
        <v>563.83105504203843</v>
      </c>
    </row>
    <row r="145" spans="1:12" x14ac:dyDescent="0.25">
      <c r="A145">
        <v>716425</v>
      </c>
      <c r="B145">
        <v>14.69999981</v>
      </c>
      <c r="C145">
        <v>0.64800000000000002</v>
      </c>
      <c r="D145">
        <v>520.84197998000002</v>
      </c>
      <c r="E145">
        <v>2.1568999299999998</v>
      </c>
      <c r="F145">
        <v>9.9000003020963209E+37</v>
      </c>
      <c r="G145">
        <v>1.4813000000000001</v>
      </c>
      <c r="H145">
        <v>9.9000003020963209E+37</v>
      </c>
      <c r="J145" s="2">
        <f>TREND(Calibration!$A$2:$A$4,Calibration!$B$2:$B$4,C145)</f>
        <v>431.35139264086456</v>
      </c>
      <c r="K145" s="2">
        <f>TREND(Calibration!$A$2:$A$4,Calibration!$C$2:$C$4,E145)</f>
        <v>854.99685570821305</v>
      </c>
      <c r="L145" s="2">
        <f>TREND(Calibration!$A$2:$A$4,Calibration!$D$2:$D$4,G145)</f>
        <v>566.4793822446934</v>
      </c>
    </row>
    <row r="146" spans="1:12" x14ac:dyDescent="0.25">
      <c r="A146">
        <v>721425</v>
      </c>
      <c r="B146">
        <v>14.73600006</v>
      </c>
      <c r="C146">
        <v>0.64480000999999998</v>
      </c>
      <c r="D146">
        <v>747.44500731999995</v>
      </c>
      <c r="E146">
        <v>2.72340012</v>
      </c>
      <c r="F146">
        <v>9.9000003020963209E+37</v>
      </c>
      <c r="G146">
        <v>1.4839999699999999</v>
      </c>
      <c r="H146">
        <v>9.9000003020963209E+37</v>
      </c>
      <c r="J146" s="2">
        <f>TREND(Calibration!$A$2:$A$4,Calibration!$B$2:$B$4,C146)</f>
        <v>429.38391689794071</v>
      </c>
      <c r="K146" s="2">
        <f>TREND(Calibration!$A$2:$A$4,Calibration!$C$2:$C$4,E146)</f>
        <v>1082.2899041520236</v>
      </c>
      <c r="L146" s="2">
        <f>TREND(Calibration!$A$2:$A$4,Calibration!$D$2:$D$4,G146)</f>
        <v>567.59663461498644</v>
      </c>
    </row>
    <row r="147" spans="1:12" x14ac:dyDescent="0.25">
      <c r="A147">
        <v>726425</v>
      </c>
      <c r="B147">
        <v>14.81400013</v>
      </c>
      <c r="C147">
        <v>0.64590000999999997</v>
      </c>
      <c r="D147">
        <v>167.91200255999999</v>
      </c>
      <c r="E147">
        <v>2.82660007</v>
      </c>
      <c r="F147">
        <v>9.9000003020963209E+37</v>
      </c>
      <c r="G147">
        <v>1.4904999699999999</v>
      </c>
      <c r="H147">
        <v>1181.98706055</v>
      </c>
      <c r="J147" s="2">
        <f>TREND(Calibration!$A$2:$A$4,Calibration!$B$2:$B$4,C147)</f>
        <v>430.06023879807668</v>
      </c>
      <c r="K147" s="2">
        <f>TREND(Calibration!$A$2:$A$4,Calibration!$C$2:$C$4,E147)</f>
        <v>1123.6961236887705</v>
      </c>
      <c r="L147" s="2">
        <f>TREND(Calibration!$A$2:$A$4,Calibration!$D$2:$D$4,G147)</f>
        <v>570.28634613285715</v>
      </c>
    </row>
    <row r="148" spans="1:12" x14ac:dyDescent="0.25">
      <c r="A148">
        <v>731425</v>
      </c>
      <c r="B148">
        <v>14.772000309999999</v>
      </c>
      <c r="C148">
        <v>0.63990002999999995</v>
      </c>
      <c r="D148">
        <v>1054.7209472699999</v>
      </c>
      <c r="E148">
        <v>2.5641000300000001</v>
      </c>
      <c r="F148">
        <v>9.9000003020963209E+37</v>
      </c>
      <c r="G148">
        <v>1.48889995</v>
      </c>
      <c r="H148">
        <v>9.9000003020963209E+37</v>
      </c>
      <c r="J148" s="2">
        <f>TREND(Calibration!$A$2:$A$4,Calibration!$B$2:$B$4,C148)</f>
        <v>426.37122254864209</v>
      </c>
      <c r="K148" s="2">
        <f>TREND(Calibration!$A$2:$A$4,Calibration!$C$2:$C$4,E148)</f>
        <v>1018.3750040114369</v>
      </c>
      <c r="L148" s="2">
        <f>TREND(Calibration!$A$2:$A$4,Calibration!$D$2:$D$4,G148)</f>
        <v>569.62425502165354</v>
      </c>
    </row>
    <row r="149" spans="1:12" x14ac:dyDescent="0.25">
      <c r="A149">
        <v>736425</v>
      </c>
      <c r="B149">
        <v>14.829999920000001</v>
      </c>
      <c r="C149">
        <v>0.63779998000000004</v>
      </c>
      <c r="D149">
        <v>443.26599120999998</v>
      </c>
      <c r="E149">
        <v>3.88829994</v>
      </c>
      <c r="F149">
        <v>9.9000003020963209E+37</v>
      </c>
      <c r="G149">
        <v>1.50510001</v>
      </c>
      <c r="H149">
        <v>9.9000003020963209E+37</v>
      </c>
      <c r="J149" s="2">
        <f>TREND(Calibration!$A$2:$A$4,Calibration!$B$2:$B$4,C149)</f>
        <v>425.08003181556882</v>
      </c>
      <c r="K149" s="2">
        <f>TREND(Calibration!$A$2:$A$4,Calibration!$C$2:$C$4,E149)</f>
        <v>1549.6747980907992</v>
      </c>
      <c r="L149" s="2">
        <f>TREND(Calibration!$A$2:$A$4,Calibration!$D$2:$D$4,G149)</f>
        <v>576.32786855583754</v>
      </c>
    </row>
    <row r="150" spans="1:12" x14ac:dyDescent="0.25">
      <c r="A150">
        <v>741425</v>
      </c>
      <c r="B150">
        <v>14.84300041</v>
      </c>
      <c r="C150">
        <v>0.63450002999999999</v>
      </c>
      <c r="D150">
        <v>414.47299193999999</v>
      </c>
      <c r="E150">
        <v>2.8778998900000001</v>
      </c>
      <c r="F150">
        <v>9.9000003020963209E+37</v>
      </c>
      <c r="G150">
        <v>1.50619996</v>
      </c>
      <c r="H150">
        <v>9.9000003020963209E+37</v>
      </c>
      <c r="J150" s="2">
        <f>TREND(Calibration!$A$2:$A$4,Calibration!$B$2:$B$4,C150)</f>
        <v>423.05109685706532</v>
      </c>
      <c r="K150" s="2">
        <f>TREND(Calibration!$A$2:$A$4,Calibration!$C$2:$C$4,E150)</f>
        <v>1144.2788042919647</v>
      </c>
      <c r="L150" s="2">
        <f>TREND(Calibration!$A$2:$A$4,Calibration!$D$2:$D$4,G150)</f>
        <v>576.78302981492709</v>
      </c>
    </row>
    <row r="151" spans="1:12" x14ac:dyDescent="0.25">
      <c r="A151">
        <v>746424</v>
      </c>
      <c r="B151">
        <v>14.88799953</v>
      </c>
      <c r="C151">
        <v>0.63779998000000004</v>
      </c>
      <c r="D151">
        <v>483.07101440000002</v>
      </c>
      <c r="E151">
        <v>2.5404000299999998</v>
      </c>
      <c r="F151">
        <v>9.9000003020963209E+37</v>
      </c>
      <c r="G151">
        <v>1.50619996</v>
      </c>
      <c r="H151">
        <v>9.9000003020963209E+37</v>
      </c>
      <c r="J151" s="2">
        <f>TREND(Calibration!$A$2:$A$4,Calibration!$B$2:$B$4,C151)</f>
        <v>425.08003181556882</v>
      </c>
      <c r="K151" s="2">
        <f>TREND(Calibration!$A$2:$A$4,Calibration!$C$2:$C$4,E151)</f>
        <v>1008.8660129409867</v>
      </c>
      <c r="L151" s="2">
        <f>TREND(Calibration!$A$2:$A$4,Calibration!$D$2:$D$4,G151)</f>
        <v>576.78302981492709</v>
      </c>
    </row>
    <row r="152" spans="1:12" x14ac:dyDescent="0.25">
      <c r="A152">
        <v>751424</v>
      </c>
      <c r="B152">
        <v>14.93700027</v>
      </c>
      <c r="C152">
        <v>0.64160001</v>
      </c>
      <c r="D152">
        <v>664.57800293000003</v>
      </c>
      <c r="E152">
        <v>2.8173999799999998</v>
      </c>
      <c r="F152">
        <v>9.9000003020963209E+37</v>
      </c>
      <c r="G152">
        <v>1.50619996</v>
      </c>
      <c r="H152">
        <v>9.9000003020963209E+37</v>
      </c>
      <c r="J152" s="2">
        <f>TREND(Calibration!$A$2:$A$4,Calibration!$B$2:$B$4,C152)</f>
        <v>427.41643500663594</v>
      </c>
      <c r="K152" s="2">
        <f>TREND(Calibration!$A$2:$A$4,Calibration!$C$2:$C$4,E152)</f>
        <v>1120.0048336610346</v>
      </c>
      <c r="L152" s="2">
        <f>TREND(Calibration!$A$2:$A$4,Calibration!$D$2:$D$4,G152)</f>
        <v>576.78302981492709</v>
      </c>
    </row>
    <row r="153" spans="1:12" x14ac:dyDescent="0.25">
      <c r="A153">
        <v>756423</v>
      </c>
      <c r="B153">
        <v>14.9659996</v>
      </c>
      <c r="C153">
        <v>0.63829999999999998</v>
      </c>
      <c r="D153">
        <v>759.07202147999999</v>
      </c>
      <c r="E153">
        <v>2.6289000499999999</v>
      </c>
      <c r="F153">
        <v>9.9000003020963209E+37</v>
      </c>
      <c r="G153">
        <v>1.50730002</v>
      </c>
      <c r="H153">
        <v>1142.8580322299999</v>
      </c>
      <c r="J153" s="2">
        <f>TREND(Calibration!$A$2:$A$4,Calibration!$B$2:$B$4,C153)</f>
        <v>425.38746315784698</v>
      </c>
      <c r="K153" s="2">
        <f>TREND(Calibration!$A$2:$A$4,Calibration!$C$2:$C$4,E153)</f>
        <v>1044.3742787601707</v>
      </c>
      <c r="L153" s="2">
        <f>TREND(Calibration!$A$2:$A$4,Calibration!$D$2:$D$4,G153)</f>
        <v>577.23823659221148</v>
      </c>
    </row>
    <row r="154" spans="1:12" x14ac:dyDescent="0.25">
      <c r="A154">
        <v>761423</v>
      </c>
      <c r="B154">
        <v>14.94999981</v>
      </c>
      <c r="C154">
        <v>0.64099996999999997</v>
      </c>
      <c r="D154">
        <v>1030.4709472699999</v>
      </c>
      <c r="E154">
        <v>2.7330999399999998</v>
      </c>
      <c r="F154">
        <v>9.9000003020963209E+37</v>
      </c>
      <c r="G154">
        <v>1.50619996</v>
      </c>
      <c r="H154">
        <v>9.9000003020963209E+37</v>
      </c>
      <c r="J154" s="2">
        <f>TREND(Calibration!$A$2:$A$4,Calibration!$B$2:$B$4,C154)</f>
        <v>427.04750755849267</v>
      </c>
      <c r="K154" s="2">
        <f>TREND(Calibration!$A$2:$A$4,Calibration!$C$2:$C$4,E154)</f>
        <v>1086.1816974754402</v>
      </c>
      <c r="L154" s="2">
        <f>TREND(Calibration!$A$2:$A$4,Calibration!$D$2:$D$4,G154)</f>
        <v>576.78302981492709</v>
      </c>
    </row>
    <row r="155" spans="1:12" x14ac:dyDescent="0.25">
      <c r="A155">
        <v>766423</v>
      </c>
      <c r="B155">
        <v>14.95300007</v>
      </c>
      <c r="C155">
        <v>0.63180000000000003</v>
      </c>
      <c r="D155">
        <v>9.9000003020963209E+37</v>
      </c>
      <c r="E155">
        <v>4.9321999500000002</v>
      </c>
      <c r="F155">
        <v>9.9000003020963209E+37</v>
      </c>
      <c r="G155">
        <v>1.5024000399999999</v>
      </c>
      <c r="H155">
        <v>9.9000003020963209E+37</v>
      </c>
      <c r="J155" s="2">
        <f>TREND(Calibration!$A$2:$A$4,Calibration!$B$2:$B$4,C155)</f>
        <v>421.39101556613423</v>
      </c>
      <c r="K155" s="2">
        <f>TREND(Calibration!$A$2:$A$4,Calibration!$C$2:$C$4,E155)</f>
        <v>1968.5117547799475</v>
      </c>
      <c r="L155" s="2">
        <f>TREND(Calibration!$A$2:$A$4,Calibration!$D$2:$D$4,G155)</f>
        <v>575.21061618554438</v>
      </c>
    </row>
    <row r="156" spans="1:12" x14ac:dyDescent="0.25">
      <c r="A156">
        <v>771424</v>
      </c>
      <c r="B156">
        <v>14.99199963</v>
      </c>
      <c r="C156">
        <v>0.63620001000000004</v>
      </c>
      <c r="D156">
        <v>828.84997558999999</v>
      </c>
      <c r="E156">
        <v>3.8763999899999999</v>
      </c>
      <c r="F156">
        <v>9.9000003020963209E+37</v>
      </c>
      <c r="G156">
        <v>1.49590003</v>
      </c>
      <c r="H156">
        <v>1226.77502441</v>
      </c>
      <c r="J156" s="2">
        <f>TREND(Calibration!$A$2:$A$4,Calibration!$B$2:$B$4,C156)</f>
        <v>424.09630931505922</v>
      </c>
      <c r="K156" s="2">
        <f>TREND(Calibration!$A$2:$A$4,Calibration!$C$2:$C$4,E156)</f>
        <v>1544.9002614541407</v>
      </c>
      <c r="L156" s="2">
        <f>TREND(Calibration!$A$2:$A$4,Calibration!$D$2:$D$4,G156)</f>
        <v>572.52090052965605</v>
      </c>
    </row>
    <row r="157" spans="1:12" x14ac:dyDescent="0.25">
      <c r="A157">
        <v>776423</v>
      </c>
      <c r="B157">
        <v>14.9659996</v>
      </c>
      <c r="C157">
        <v>0.64209998000000001</v>
      </c>
      <c r="D157">
        <v>36.408000950000002</v>
      </c>
      <c r="E157">
        <v>2.29629993</v>
      </c>
      <c r="F157">
        <v>9.9000003020963209E+37</v>
      </c>
      <c r="G157">
        <v>1.50020003</v>
      </c>
      <c r="H157">
        <v>1191.0710449200001</v>
      </c>
      <c r="J157" s="2">
        <f>TREND(Calibration!$A$2:$A$4,Calibration!$B$2:$B$4,C157)</f>
        <v>427.72383560700962</v>
      </c>
      <c r="K157" s="2">
        <f>TREND(Calibration!$A$2:$A$4,Calibration!$C$2:$C$4,E157)</f>
        <v>910.92737702554427</v>
      </c>
      <c r="L157" s="2">
        <f>TREND(Calibration!$A$2:$A$4,Calibration!$D$2:$D$4,G157)</f>
        <v>574.30024814917044</v>
      </c>
    </row>
    <row r="158" spans="1:12" x14ac:dyDescent="0.25">
      <c r="A158">
        <v>781425</v>
      </c>
      <c r="B158">
        <v>14.90799999</v>
      </c>
      <c r="C158">
        <v>0.64590000999999997</v>
      </c>
      <c r="D158">
        <v>9.9000003020963209E+37</v>
      </c>
      <c r="E158">
        <v>2.7492999999999999</v>
      </c>
      <c r="F158">
        <v>9.9000003020963209E+37</v>
      </c>
      <c r="G158">
        <v>1.4943000099999999</v>
      </c>
      <c r="H158">
        <v>9.9000003020963209E+37</v>
      </c>
      <c r="J158" s="2">
        <f>TREND(Calibration!$A$2:$A$4,Calibration!$B$2:$B$4,C158)</f>
        <v>430.06023879807668</v>
      </c>
      <c r="K158" s="2">
        <f>TREND(Calibration!$A$2:$A$4,Calibration!$C$2:$C$4,E158)</f>
        <v>1092.6815382299026</v>
      </c>
      <c r="L158" s="2">
        <f>TREND(Calibration!$A$2:$A$4,Calibration!$D$2:$D$4,G158)</f>
        <v>571.85880941845244</v>
      </c>
    </row>
    <row r="159" spans="1:12" x14ac:dyDescent="0.25">
      <c r="A159">
        <v>786426</v>
      </c>
      <c r="B159">
        <v>14.885000229999999</v>
      </c>
      <c r="C159">
        <v>0.64370000000000005</v>
      </c>
      <c r="D159">
        <v>9.9000003020963209E+37</v>
      </c>
      <c r="E159">
        <v>2.74180007</v>
      </c>
      <c r="F159">
        <v>9.9000003020963209E+37</v>
      </c>
      <c r="G159">
        <v>1.49160004</v>
      </c>
      <c r="H159">
        <v>1082.5300293</v>
      </c>
      <c r="J159" s="2">
        <f>TREND(Calibration!$A$2:$A$4,Calibration!$B$2:$B$4,C159)</f>
        <v>428.70758884942381</v>
      </c>
      <c r="K159" s="2">
        <f>TREND(Calibration!$A$2:$A$4,Calibration!$C$2:$C$4,E159)</f>
        <v>1089.6723919261472</v>
      </c>
      <c r="L159" s="2">
        <f>TREND(Calibration!$A$2:$A$4,Calibration!$D$2:$D$4,G159)</f>
        <v>570.74155704815939</v>
      </c>
    </row>
    <row r="160" spans="1:12" x14ac:dyDescent="0.25">
      <c r="A160">
        <v>791426</v>
      </c>
      <c r="B160">
        <v>14.85900021</v>
      </c>
      <c r="C160">
        <v>0.64700000999999996</v>
      </c>
      <c r="D160">
        <v>1064.2619628899999</v>
      </c>
      <c r="E160">
        <v>2.9886000199999998</v>
      </c>
      <c r="F160">
        <v>9.9000003020963209E+37</v>
      </c>
      <c r="G160">
        <v>1.50189996</v>
      </c>
      <c r="H160">
        <v>1343.4949951200001</v>
      </c>
      <c r="J160" s="2">
        <f>TREND(Calibration!$A$2:$A$4,Calibration!$B$2:$B$4,C160)</f>
        <v>430.73656069821271</v>
      </c>
      <c r="K160" s="2">
        <f>TREND(Calibration!$A$2:$A$4,Calibration!$C$2:$C$4,E160)</f>
        <v>1188.6942704382798</v>
      </c>
      <c r="L160" s="2">
        <f>TREND(Calibration!$A$2:$A$4,Calibration!$D$2:$D$4,G160)</f>
        <v>575.00368219541269</v>
      </c>
    </row>
    <row r="161" spans="1:12" x14ac:dyDescent="0.25">
      <c r="A161">
        <v>796425</v>
      </c>
      <c r="B161">
        <v>14.76799965</v>
      </c>
      <c r="C161">
        <v>0.64529996999999995</v>
      </c>
      <c r="D161">
        <v>1071.0169677700001</v>
      </c>
      <c r="E161">
        <v>2.58520007</v>
      </c>
      <c r="F161">
        <v>9.9000003020963209E+37</v>
      </c>
      <c r="G161">
        <v>1.5159000199999999</v>
      </c>
      <c r="H161">
        <v>9.9000003020963209E+37</v>
      </c>
      <c r="J161" s="2">
        <f>TREND(Calibration!$A$2:$A$4,Calibration!$B$2:$B$4,C161)</f>
        <v>429.69131134993341</v>
      </c>
      <c r="K161" s="2">
        <f>TREND(Calibration!$A$2:$A$4,Calibration!$C$2:$C$4,E161)</f>
        <v>1026.8408306758311</v>
      </c>
      <c r="L161" s="2">
        <f>TREND(Calibration!$A$2:$A$4,Calibration!$D$2:$D$4,G161)</f>
        <v>580.79693183124039</v>
      </c>
    </row>
    <row r="162" spans="1:12" x14ac:dyDescent="0.25">
      <c r="A162">
        <v>801426</v>
      </c>
      <c r="B162">
        <v>14.68999958</v>
      </c>
      <c r="C162">
        <v>0.63669997</v>
      </c>
      <c r="D162">
        <v>9.9000003020963209E+37</v>
      </c>
      <c r="E162">
        <v>2.4934001000000001</v>
      </c>
      <c r="F162">
        <v>9.9000003020963209E+37</v>
      </c>
      <c r="G162">
        <v>1.51269996</v>
      </c>
      <c r="H162">
        <v>9.9000003020963209E+37</v>
      </c>
      <c r="J162" s="2">
        <f>TREND(Calibration!$A$2:$A$4,Calibration!$B$2:$B$4,C162)</f>
        <v>424.40370376705192</v>
      </c>
      <c r="K162" s="2">
        <f>TREND(Calibration!$A$2:$A$4,Calibration!$C$2:$C$4,E162)</f>
        <v>990.00854818648133</v>
      </c>
      <c r="L162" s="2">
        <f>TREND(Calibration!$A$2:$A$4,Calibration!$D$2:$D$4,G162)</f>
        <v>579.47274133279768</v>
      </c>
    </row>
    <row r="163" spans="1:12" x14ac:dyDescent="0.25">
      <c r="A163">
        <v>806426</v>
      </c>
      <c r="B163">
        <v>14.626000400000001</v>
      </c>
      <c r="C163">
        <v>0.63719999999999999</v>
      </c>
      <c r="D163">
        <v>400.24499512</v>
      </c>
      <c r="E163">
        <v>2.7634000799999998</v>
      </c>
      <c r="F163">
        <v>9.9000003020963209E+37</v>
      </c>
      <c r="G163">
        <v>1.5046000500000001</v>
      </c>
      <c r="H163">
        <v>1318.0870361299999</v>
      </c>
      <c r="J163" s="2">
        <f>TREND(Calibration!$A$2:$A$4,Calibration!$B$2:$B$4,C163)</f>
        <v>424.71114125771101</v>
      </c>
      <c r="K163" s="2">
        <f>TREND(Calibration!$A$2:$A$4,Calibration!$C$2:$C$4,E163)</f>
        <v>1098.3388181798025</v>
      </c>
      <c r="L163" s="2">
        <f>TREND(Calibration!$A$2:$A$4,Calibration!$D$2:$D$4,G163)</f>
        <v>576.12098422191843</v>
      </c>
    </row>
    <row r="164" spans="1:12" x14ac:dyDescent="0.25">
      <c r="A164">
        <v>811425</v>
      </c>
      <c r="B164">
        <v>14.56999969</v>
      </c>
      <c r="C164">
        <v>0.63620001000000004</v>
      </c>
      <c r="D164">
        <v>1119.27404785</v>
      </c>
      <c r="E164">
        <v>2.74449992</v>
      </c>
      <c r="F164">
        <v>9.9000003020963209E+37</v>
      </c>
      <c r="G164">
        <v>1.49590003</v>
      </c>
      <c r="H164">
        <v>9.9000003020963209E+37</v>
      </c>
      <c r="J164" s="2">
        <f>TREND(Calibration!$A$2:$A$4,Calibration!$B$2:$B$4,C164)</f>
        <v>424.09630931505922</v>
      </c>
      <c r="K164" s="2">
        <f>TREND(Calibration!$A$2:$A$4,Calibration!$C$2:$C$4,E164)</f>
        <v>1090.7556345228372</v>
      </c>
      <c r="L164" s="2">
        <f>TREND(Calibration!$A$2:$A$4,Calibration!$D$2:$D$4,G164)</f>
        <v>572.52090052965605</v>
      </c>
    </row>
    <row r="165" spans="1:12" x14ac:dyDescent="0.25">
      <c r="A165">
        <v>816426</v>
      </c>
      <c r="B165">
        <v>14.56400013</v>
      </c>
      <c r="C165">
        <v>0.64050001000000001</v>
      </c>
      <c r="D165">
        <v>219.875</v>
      </c>
      <c r="E165">
        <v>4.8208999600000002</v>
      </c>
      <c r="F165">
        <v>9.9000003020963209E+37</v>
      </c>
      <c r="G165">
        <v>1.49160004</v>
      </c>
      <c r="H165">
        <v>757.21099853999999</v>
      </c>
      <c r="J165" s="2">
        <f>TREND(Calibration!$A$2:$A$4,Calibration!$B$2:$B$4,C165)</f>
        <v>426.74011310649996</v>
      </c>
      <c r="K165" s="2">
        <f>TREND(Calibration!$A$2:$A$4,Calibration!$C$2:$C$4,E165)</f>
        <v>1923.8556108537371</v>
      </c>
      <c r="L165" s="2">
        <f>TREND(Calibration!$A$2:$A$4,Calibration!$D$2:$D$4,G165)</f>
        <v>570.74155704815939</v>
      </c>
    </row>
    <row r="166" spans="1:12" x14ac:dyDescent="0.25">
      <c r="A166">
        <v>821426</v>
      </c>
      <c r="B166">
        <v>14.50199986</v>
      </c>
      <c r="C166">
        <v>0.63620001000000004</v>
      </c>
      <c r="D166">
        <v>9.9000003020963209E+37</v>
      </c>
      <c r="E166">
        <v>4.1907000500000002</v>
      </c>
      <c r="F166">
        <v>9.9000003020963209E+37</v>
      </c>
      <c r="G166">
        <v>1.5039999500000001</v>
      </c>
      <c r="H166">
        <v>9.9000003020963209E+37</v>
      </c>
      <c r="J166" s="2">
        <f>TREND(Calibration!$A$2:$A$4,Calibration!$B$2:$B$4,C166)</f>
        <v>424.09630931505922</v>
      </c>
      <c r="K166" s="2">
        <f>TREND(Calibration!$A$2:$A$4,Calibration!$C$2:$C$4,E166)</f>
        <v>1671.0047536052778</v>
      </c>
      <c r="L166" s="2">
        <f>TREND(Calibration!$A$2:$A$4,Calibration!$D$2:$D$4,G166)</f>
        <v>575.87266177855315</v>
      </c>
    </row>
    <row r="167" spans="1:12" x14ac:dyDescent="0.25">
      <c r="A167">
        <v>826426</v>
      </c>
      <c r="B167">
        <v>14.489000320000001</v>
      </c>
      <c r="C167">
        <v>0.63829999999999998</v>
      </c>
      <c r="D167">
        <v>594.38000488</v>
      </c>
      <c r="E167">
        <v>2.8763000999999999</v>
      </c>
      <c r="F167">
        <v>9.9000003020963209E+37</v>
      </c>
      <c r="G167">
        <v>1.4996999499999999</v>
      </c>
      <c r="H167">
        <v>1320.0489502</v>
      </c>
      <c r="J167" s="2">
        <f>TREND(Calibration!$A$2:$A$4,Calibration!$B$2:$B$4,C167)</f>
        <v>425.38746315784698</v>
      </c>
      <c r="K167" s="2">
        <f>TREND(Calibration!$A$2:$A$4,Calibration!$C$2:$C$4,E167)</f>
        <v>1143.6369313457792</v>
      </c>
      <c r="L167" s="2">
        <f>TREND(Calibration!$A$2:$A$4,Calibration!$D$2:$D$4,G167)</f>
        <v>574.09331415903864</v>
      </c>
    </row>
    <row r="168" spans="1:12" x14ac:dyDescent="0.25">
      <c r="A168">
        <v>831425</v>
      </c>
      <c r="B168">
        <v>14.47000027</v>
      </c>
      <c r="C168">
        <v>0.63990002999999995</v>
      </c>
      <c r="D168">
        <v>647.91497803000004</v>
      </c>
      <c r="E168">
        <v>2.6024999599999998</v>
      </c>
      <c r="F168">
        <v>9.9000003020963209E+37</v>
      </c>
      <c r="G168">
        <v>1.50020003</v>
      </c>
      <c r="H168">
        <v>9.9000003020963209E+37</v>
      </c>
      <c r="J168" s="2">
        <f>TREND(Calibration!$A$2:$A$4,Calibration!$B$2:$B$4,C168)</f>
        <v>426.37122254864209</v>
      </c>
      <c r="K168" s="2">
        <f>TREND(Calibration!$A$2:$A$4,Calibration!$C$2:$C$4,E168)</f>
        <v>1033.78194879945</v>
      </c>
      <c r="L168" s="2">
        <f>TREND(Calibration!$A$2:$A$4,Calibration!$D$2:$D$4,G168)</f>
        <v>574.30024814917044</v>
      </c>
    </row>
    <row r="169" spans="1:12" x14ac:dyDescent="0.25">
      <c r="A169">
        <v>836425</v>
      </c>
      <c r="B169">
        <v>14.40799999</v>
      </c>
      <c r="C169">
        <v>0.63779998000000004</v>
      </c>
      <c r="D169">
        <v>984.55902100000003</v>
      </c>
      <c r="E169">
        <v>2.5998001099999999</v>
      </c>
      <c r="F169">
        <v>9.9000003020963209E+37</v>
      </c>
      <c r="G169">
        <v>1.5175000400000001</v>
      </c>
      <c r="H169">
        <v>1119.6870117200001</v>
      </c>
      <c r="J169" s="2">
        <f>TREND(Calibration!$A$2:$A$4,Calibration!$B$2:$B$4,C169)</f>
        <v>425.08003181556882</v>
      </c>
      <c r="K169" s="2">
        <f>TREND(Calibration!$A$2:$A$4,Calibration!$C$2:$C$4,E169)</f>
        <v>1032.6987062027599</v>
      </c>
      <c r="L169" s="2">
        <f>TREND(Calibration!$A$2:$A$4,Calibration!$D$2:$D$4,G169)</f>
        <v>581.45902294244399</v>
      </c>
    </row>
    <row r="170" spans="1:12" x14ac:dyDescent="0.25">
      <c r="A170">
        <v>841425</v>
      </c>
      <c r="B170">
        <v>14.36600018</v>
      </c>
      <c r="C170">
        <v>0.63940001000000002</v>
      </c>
      <c r="D170">
        <v>1088.32299805</v>
      </c>
      <c r="E170">
        <v>2.2811000300000002</v>
      </c>
      <c r="F170">
        <v>9.9000003020963209E+37</v>
      </c>
      <c r="G170">
        <v>1.5067000399999999</v>
      </c>
      <c r="H170">
        <v>1292.1300048799999</v>
      </c>
      <c r="J170" s="2">
        <f>TREND(Calibration!$A$2:$A$4,Calibration!$B$2:$B$4,C170)</f>
        <v>426.06379120636393</v>
      </c>
      <c r="K170" s="2">
        <f>TREND(Calibration!$A$2:$A$4,Calibration!$C$2:$C$4,E170)</f>
        <v>904.82882371872017</v>
      </c>
      <c r="L170" s="2">
        <f>TREND(Calibration!$A$2:$A$4,Calibration!$D$2:$D$4,G170)</f>
        <v>576.98996380505889</v>
      </c>
    </row>
    <row r="171" spans="1:12" x14ac:dyDescent="0.25">
      <c r="A171">
        <v>846425</v>
      </c>
      <c r="B171">
        <v>14.300999640000001</v>
      </c>
      <c r="C171">
        <v>0.63719999999999999</v>
      </c>
      <c r="D171">
        <v>935.00897216999999</v>
      </c>
      <c r="E171">
        <v>2.2341001</v>
      </c>
      <c r="F171">
        <v>9.9000003020963209E+37</v>
      </c>
      <c r="G171">
        <v>1.4991999899999999</v>
      </c>
      <c r="H171">
        <v>1259.2550048799999</v>
      </c>
      <c r="J171" s="2">
        <f>TREND(Calibration!$A$2:$A$4,Calibration!$B$2:$B$4,C171)</f>
        <v>424.71114125771101</v>
      </c>
      <c r="K171" s="2">
        <f>TREND(Calibration!$A$2:$A$4,Calibration!$C$2:$C$4,E171)</f>
        <v>885.97135896421446</v>
      </c>
      <c r="L171" s="2">
        <f>TREND(Calibration!$A$2:$A$4,Calibration!$D$2:$D$4,G171)</f>
        <v>573.88642982511954</v>
      </c>
    </row>
    <row r="172" spans="1:12" x14ac:dyDescent="0.25">
      <c r="A172">
        <v>851425</v>
      </c>
      <c r="B172">
        <v>14.26200008</v>
      </c>
      <c r="C172">
        <v>0.63400000000000001</v>
      </c>
      <c r="D172">
        <v>898.93902588000003</v>
      </c>
      <c r="E172">
        <v>2.1807000599999999</v>
      </c>
      <c r="F172">
        <v>9.9000003020963209E+37</v>
      </c>
      <c r="G172">
        <v>1.50020003</v>
      </c>
      <c r="H172">
        <v>1216.9439697299999</v>
      </c>
      <c r="J172" s="2">
        <f>TREND(Calibration!$A$2:$A$4,Calibration!$B$2:$B$4,C172)</f>
        <v>422.74365936640623</v>
      </c>
      <c r="K172" s="2">
        <f>TREND(Calibration!$A$2:$A$4,Calibration!$C$2:$C$4,E172)</f>
        <v>864.54602126287773</v>
      </c>
      <c r="L172" s="2">
        <f>TREND(Calibration!$A$2:$A$4,Calibration!$D$2:$D$4,G172)</f>
        <v>574.30024814917044</v>
      </c>
    </row>
    <row r="173" spans="1:12" x14ac:dyDescent="0.25">
      <c r="A173">
        <v>856425</v>
      </c>
      <c r="B173">
        <v>14.269000050000001</v>
      </c>
      <c r="C173">
        <v>0.63719999999999999</v>
      </c>
      <c r="D173">
        <v>683.45397949000005</v>
      </c>
      <c r="E173">
        <v>2.1326000700000001</v>
      </c>
      <c r="F173">
        <v>9.9000003020963209E+37</v>
      </c>
      <c r="G173">
        <v>1.50940001</v>
      </c>
      <c r="H173">
        <v>1361.0770263700001</v>
      </c>
      <c r="J173" s="2">
        <f>TREND(Calibration!$A$2:$A$4,Calibration!$B$2:$B$4,C173)</f>
        <v>424.71114125771101</v>
      </c>
      <c r="K173" s="2">
        <f>TREND(Calibration!$A$2:$A$4,Calibration!$C$2:$C$4,E173)</f>
        <v>845.24718685786763</v>
      </c>
      <c r="L173" s="2">
        <f>TREND(Calibration!$A$2:$A$4,Calibration!$D$2:$D$4,G173)</f>
        <v>578.10721617535205</v>
      </c>
    </row>
    <row r="174" spans="1:12" x14ac:dyDescent="0.25">
      <c r="A174">
        <v>861427</v>
      </c>
      <c r="B174">
        <v>14.210000040000001</v>
      </c>
      <c r="C174">
        <v>0.63719999999999999</v>
      </c>
      <c r="D174">
        <v>817.09802246000004</v>
      </c>
      <c r="E174">
        <v>2.4247999199999999</v>
      </c>
      <c r="F174">
        <v>9.9000003020963209E+37</v>
      </c>
      <c r="G174">
        <v>1.5077999799999999</v>
      </c>
      <c r="H174">
        <v>9.9000003020963209E+37</v>
      </c>
      <c r="J174" s="2">
        <f>TREND(Calibration!$A$2:$A$4,Calibration!$B$2:$B$4,C174)</f>
        <v>424.71114125771101</v>
      </c>
      <c r="K174" s="2">
        <f>TREND(Calibration!$A$2:$A$4,Calibration!$C$2:$C$4,E174)</f>
        <v>962.48456088473972</v>
      </c>
      <c r="L174" s="2">
        <f>TREND(Calibration!$A$2:$A$4,Calibration!$D$2:$D$4,G174)</f>
        <v>577.44512092613058</v>
      </c>
    </row>
    <row r="175" spans="1:12" x14ac:dyDescent="0.25">
      <c r="A175">
        <v>866426</v>
      </c>
      <c r="B175">
        <v>14.17099953</v>
      </c>
      <c r="C175">
        <v>0.63829999999999998</v>
      </c>
      <c r="D175">
        <v>71.821998600000001</v>
      </c>
      <c r="E175">
        <v>2.41179991</v>
      </c>
      <c r="F175">
        <v>9.9000003020963209E+37</v>
      </c>
      <c r="G175">
        <v>1.5120999799999999</v>
      </c>
      <c r="H175">
        <v>9.9000003020963209E+37</v>
      </c>
      <c r="J175" s="2">
        <f>TREND(Calibration!$A$2:$A$4,Calibration!$B$2:$B$4,C175)</f>
        <v>425.38746315784698</v>
      </c>
      <c r="K175" s="2">
        <f>TREND(Calibration!$A$2:$A$4,Calibration!$C$2:$C$4,E175)</f>
        <v>957.26865459757687</v>
      </c>
      <c r="L175" s="2">
        <f>TREND(Calibration!$A$2:$A$4,Calibration!$D$2:$D$4,G175)</f>
        <v>579.2244685456451</v>
      </c>
    </row>
    <row r="176" spans="1:12" x14ac:dyDescent="0.25">
      <c r="A176">
        <v>871425</v>
      </c>
      <c r="B176">
        <v>14.17099953</v>
      </c>
      <c r="C176">
        <v>0.63779998000000004</v>
      </c>
      <c r="D176">
        <v>605.87298583999996</v>
      </c>
      <c r="E176">
        <v>2.41179991</v>
      </c>
      <c r="F176">
        <v>9.9000003020963209E+37</v>
      </c>
      <c r="G176">
        <v>1.5077999799999999</v>
      </c>
      <c r="H176">
        <v>944.84997558999999</v>
      </c>
      <c r="J176" s="2">
        <f>TREND(Calibration!$A$2:$A$4,Calibration!$B$2:$B$4,C176)</f>
        <v>425.08003181556882</v>
      </c>
      <c r="K176" s="2">
        <f>TREND(Calibration!$A$2:$A$4,Calibration!$C$2:$C$4,E176)</f>
        <v>957.26865459757687</v>
      </c>
      <c r="L176" s="2">
        <f>TREND(Calibration!$A$2:$A$4,Calibration!$D$2:$D$4,G176)</f>
        <v>577.44512092613058</v>
      </c>
    </row>
    <row r="177" spans="1:12" x14ac:dyDescent="0.25">
      <c r="A177">
        <v>876425</v>
      </c>
      <c r="B177">
        <v>14.13899994</v>
      </c>
      <c r="C177">
        <v>0.63400000000000001</v>
      </c>
      <c r="D177">
        <v>525.90997314000003</v>
      </c>
      <c r="E177">
        <v>2.4086000900000002</v>
      </c>
      <c r="F177">
        <v>9.9000003020963209E+37</v>
      </c>
      <c r="G177">
        <v>1.49699998</v>
      </c>
      <c r="H177">
        <v>9.9000003020963209E+37</v>
      </c>
      <c r="J177" s="2">
        <f>TREND(Calibration!$A$2:$A$4,Calibration!$B$2:$B$4,C177)</f>
        <v>422.74365936640623</v>
      </c>
      <c r="K177" s="2">
        <f>TREND(Calibration!$A$2:$A$4,Calibration!$C$2:$C$4,E177)</f>
        <v>955.98481241162551</v>
      </c>
      <c r="L177" s="2">
        <f>TREND(Calibration!$A$2:$A$4,Calibration!$D$2:$D$4,G177)</f>
        <v>572.9760617887456</v>
      </c>
    </row>
    <row r="178" spans="1:12" x14ac:dyDescent="0.25">
      <c r="A178">
        <v>881425</v>
      </c>
      <c r="B178">
        <v>14.11299992</v>
      </c>
      <c r="C178">
        <v>0.63510001000000005</v>
      </c>
      <c r="D178">
        <v>767.50299071999996</v>
      </c>
      <c r="E178">
        <v>2.4133999300000002</v>
      </c>
      <c r="F178">
        <v>9.9000003020963209E+37</v>
      </c>
      <c r="G178">
        <v>1.4943000099999999</v>
      </c>
      <c r="H178">
        <v>9.9000003020963209E+37</v>
      </c>
      <c r="J178" s="2">
        <f>TREND(Calibration!$A$2:$A$4,Calibration!$B$2:$B$4,C178)</f>
        <v>423.41998741492318</v>
      </c>
      <c r="K178" s="2">
        <f>TREND(Calibration!$A$2:$A$4,Calibration!$C$2:$C$4,E178)</f>
        <v>957.9106198251103</v>
      </c>
      <c r="L178" s="2">
        <f>TREND(Calibration!$A$2:$A$4,Calibration!$D$2:$D$4,G178)</f>
        <v>571.85880941845244</v>
      </c>
    </row>
    <row r="179" spans="1:12" x14ac:dyDescent="0.25">
      <c r="A179">
        <v>886426</v>
      </c>
      <c r="B179">
        <v>14.126000400000001</v>
      </c>
      <c r="C179">
        <v>0.63940001000000002</v>
      </c>
      <c r="D179">
        <v>35.768001560000002</v>
      </c>
      <c r="E179">
        <v>2.9907000099999999</v>
      </c>
      <c r="F179">
        <v>9.9000003020963209E+37</v>
      </c>
      <c r="G179">
        <v>1.50020003</v>
      </c>
      <c r="H179">
        <v>1243.7580566399999</v>
      </c>
      <c r="J179" s="2">
        <f>TREND(Calibration!$A$2:$A$4,Calibration!$B$2:$B$4,C179)</f>
        <v>426.06379120636393</v>
      </c>
      <c r="K179" s="2">
        <f>TREND(Calibration!$A$2:$A$4,Calibration!$C$2:$C$4,E179)</f>
        <v>1189.5368352550745</v>
      </c>
      <c r="L179" s="2">
        <f>TREND(Calibration!$A$2:$A$4,Calibration!$D$2:$D$4,G179)</f>
        <v>574.30024814917044</v>
      </c>
    </row>
    <row r="180" spans="1:12" x14ac:dyDescent="0.25">
      <c r="A180">
        <v>891426</v>
      </c>
      <c r="B180">
        <v>14.083999629999999</v>
      </c>
      <c r="C180">
        <v>0.63620001000000004</v>
      </c>
      <c r="D180">
        <v>1018.32202148</v>
      </c>
      <c r="E180">
        <v>2.8989000300000001</v>
      </c>
      <c r="F180">
        <v>9.9000003020963209E+37</v>
      </c>
      <c r="G180">
        <v>1.51429999</v>
      </c>
      <c r="H180">
        <v>9.9000003020963209E+37</v>
      </c>
      <c r="J180" s="2">
        <f>TREND(Calibration!$A$2:$A$4,Calibration!$B$2:$B$4,C180)</f>
        <v>424.09630931505922</v>
      </c>
      <c r="K180" s="2">
        <f>TREND(Calibration!$A$2:$A$4,Calibration!$C$2:$C$4,E180)</f>
        <v>1152.7045487534922</v>
      </c>
      <c r="L180" s="2">
        <f>TREND(Calibration!$A$2:$A$4,Calibration!$D$2:$D$4,G180)</f>
        <v>580.13483658201903</v>
      </c>
    </row>
    <row r="181" spans="1:12" x14ac:dyDescent="0.25">
      <c r="A181">
        <v>896427</v>
      </c>
      <c r="B181">
        <v>14.11299992</v>
      </c>
      <c r="C181">
        <v>0.63829999999999998</v>
      </c>
      <c r="D181">
        <v>18.346000669999999</v>
      </c>
      <c r="E181">
        <v>2.82660007</v>
      </c>
      <c r="F181">
        <v>9.9000003020963209E+37</v>
      </c>
      <c r="G181">
        <v>1.52079999</v>
      </c>
      <c r="H181">
        <v>966.55102538999995</v>
      </c>
      <c r="J181" s="2">
        <f>TREND(Calibration!$A$2:$A$4,Calibration!$B$2:$B$4,C181)</f>
        <v>425.38746315784698</v>
      </c>
      <c r="K181" s="2">
        <f>TREND(Calibration!$A$2:$A$4,Calibration!$C$2:$C$4,E181)</f>
        <v>1123.6961236887705</v>
      </c>
      <c r="L181" s="2">
        <f>TREND(Calibration!$A$2:$A$4,Calibration!$D$2:$D$4,G181)</f>
        <v>582.82454809988974</v>
      </c>
    </row>
    <row r="182" spans="1:12" x14ac:dyDescent="0.25">
      <c r="A182">
        <v>901427</v>
      </c>
      <c r="B182">
        <v>14.06400013</v>
      </c>
      <c r="C182">
        <v>0.63239997999999997</v>
      </c>
      <c r="D182">
        <v>999.73297118999994</v>
      </c>
      <c r="E182">
        <v>3.50049996</v>
      </c>
      <c r="F182">
        <v>9.9000003020963209E+37</v>
      </c>
      <c r="G182">
        <v>1.53530002</v>
      </c>
      <c r="H182">
        <v>9.9000003020963209E+37</v>
      </c>
      <c r="J182" s="2">
        <f>TREND(Calibration!$A$2:$A$4,Calibration!$B$2:$B$4,C182)</f>
        <v>421.75990612399204</v>
      </c>
      <c r="K182" s="2">
        <f>TREND(Calibration!$A$2:$A$4,Calibration!$C$2:$C$4,E182)</f>
        <v>1394.0804290215694</v>
      </c>
      <c r="L182" s="2">
        <f>TREND(Calibration!$A$2:$A$4,Calibration!$D$2:$D$4,G182)</f>
        <v>588.82468620765439</v>
      </c>
    </row>
    <row r="183" spans="1:12" x14ac:dyDescent="0.25">
      <c r="A183">
        <v>906426</v>
      </c>
      <c r="B183">
        <v>14.06700039</v>
      </c>
      <c r="C183">
        <v>0.63290000000000002</v>
      </c>
      <c r="D183">
        <v>685.09698486000002</v>
      </c>
      <c r="E183">
        <v>3.0464000699999998</v>
      </c>
      <c r="F183">
        <v>9.9000003020963209E+37</v>
      </c>
      <c r="G183">
        <v>1.5369999400000001</v>
      </c>
      <c r="H183">
        <v>1253.84997559</v>
      </c>
      <c r="J183" s="2">
        <f>TREND(Calibration!$A$2:$A$4,Calibration!$B$2:$B$4,C183)</f>
        <v>422.06733746627026</v>
      </c>
      <c r="K183" s="2">
        <f>TREND(Calibration!$A$2:$A$4,Calibration!$C$2:$C$4,E183)</f>
        <v>1211.8849944602869</v>
      </c>
      <c r="L183" s="2">
        <f>TREND(Calibration!$A$2:$A$4,Calibration!$D$2:$D$4,G183)</f>
        <v>589.52811611587879</v>
      </c>
    </row>
    <row r="184" spans="1:12" x14ac:dyDescent="0.25">
      <c r="A184">
        <v>911426</v>
      </c>
      <c r="B184">
        <v>14.079999920000001</v>
      </c>
      <c r="C184">
        <v>0.63400000000000001</v>
      </c>
      <c r="D184">
        <v>898.49102783000001</v>
      </c>
      <c r="E184">
        <v>2.9658999399999999</v>
      </c>
      <c r="F184">
        <v>9.9000003020963209E+37</v>
      </c>
      <c r="G184">
        <v>1.51429999</v>
      </c>
      <c r="H184">
        <v>9.9000003020963209E+37</v>
      </c>
      <c r="J184" s="2">
        <f>TREND(Calibration!$A$2:$A$4,Calibration!$B$2:$B$4,C184)</f>
        <v>422.74365936640623</v>
      </c>
      <c r="K184" s="2">
        <f>TREND(Calibration!$A$2:$A$4,Calibration!$C$2:$C$4,E184)</f>
        <v>1179.5864705218871</v>
      </c>
      <c r="L184" s="2">
        <f>TREND(Calibration!$A$2:$A$4,Calibration!$D$2:$D$4,G184)</f>
        <v>580.13483658201903</v>
      </c>
    </row>
    <row r="185" spans="1:12" x14ac:dyDescent="0.25">
      <c r="A185">
        <v>916426</v>
      </c>
      <c r="B185">
        <v>14.041999819999999</v>
      </c>
      <c r="C185">
        <v>0.63559997000000001</v>
      </c>
      <c r="D185">
        <v>683.83801270000004</v>
      </c>
      <c r="E185">
        <v>2.5366001100000002</v>
      </c>
      <c r="F185">
        <v>9.9000003020963209E+37</v>
      </c>
      <c r="G185">
        <v>1.50129998</v>
      </c>
      <c r="H185">
        <v>1237.3010253899999</v>
      </c>
      <c r="J185" s="2">
        <f>TREND(Calibration!$A$2:$A$4,Calibration!$B$2:$B$4,C185)</f>
        <v>423.72738186691589</v>
      </c>
      <c r="K185" s="2">
        <f>TREND(Calibration!$A$2:$A$4,Calibration!$C$2:$C$4,E185)</f>
        <v>1007.3413966815597</v>
      </c>
      <c r="L185" s="2">
        <f>TREND(Calibration!$A$2:$A$4,Calibration!$D$2:$D$4,G185)</f>
        <v>574.75540940825999</v>
      </c>
    </row>
    <row r="186" spans="1:12" x14ac:dyDescent="0.25">
      <c r="A186">
        <v>921426</v>
      </c>
      <c r="B186">
        <v>13.92500019</v>
      </c>
      <c r="C186">
        <v>0.64639997000000005</v>
      </c>
      <c r="D186">
        <v>1031.8380127</v>
      </c>
      <c r="E186">
        <v>2.9616000699999998</v>
      </c>
      <c r="F186">
        <v>9.9000003020963209E+37</v>
      </c>
      <c r="G186">
        <v>1.50189996</v>
      </c>
      <c r="H186">
        <v>1342.3339843700001</v>
      </c>
      <c r="J186" s="2">
        <f>TREND(Calibration!$A$2:$A$4,Calibration!$B$2:$B$4,C186)</f>
        <v>430.3676332500695</v>
      </c>
      <c r="K186" s="2">
        <f>TREND(Calibration!$A$2:$A$4,Calibration!$C$2:$C$4,E186)</f>
        <v>1177.8612626976637</v>
      </c>
      <c r="L186" s="2">
        <f>TREND(Calibration!$A$2:$A$4,Calibration!$D$2:$D$4,G186)</f>
        <v>575.00368219541269</v>
      </c>
    </row>
    <row r="187" spans="1:12" x14ac:dyDescent="0.25">
      <c r="A187">
        <v>926426</v>
      </c>
      <c r="B187">
        <v>13.90499973</v>
      </c>
      <c r="C187">
        <v>0.65289998000000005</v>
      </c>
      <c r="D187">
        <v>902.76599121000004</v>
      </c>
      <c r="E187">
        <v>2.6731998899999998</v>
      </c>
      <c r="F187">
        <v>9.9000003020963209E+37</v>
      </c>
      <c r="G187">
        <v>1.5008000100000001</v>
      </c>
      <c r="H187">
        <v>1194.8239746100001</v>
      </c>
      <c r="J187" s="2">
        <f>TREND(Calibration!$A$2:$A$4,Calibration!$B$2:$B$4,C187)</f>
        <v>434.36408699016317</v>
      </c>
      <c r="K187" s="2">
        <f>TREND(Calibration!$A$2:$A$4,Calibration!$C$2:$C$4,E187)</f>
        <v>1062.1484046244057</v>
      </c>
      <c r="L187" s="2">
        <f>TREND(Calibration!$A$2:$A$4,Calibration!$D$2:$D$4,G187)</f>
        <v>574.54852093632314</v>
      </c>
    </row>
    <row r="188" spans="1:12" x14ac:dyDescent="0.25">
      <c r="A188">
        <v>931425</v>
      </c>
      <c r="B188">
        <v>13.87300014</v>
      </c>
      <c r="C188">
        <v>0.65130001000000004</v>
      </c>
      <c r="D188">
        <v>1346.5410156200001</v>
      </c>
      <c r="E188">
        <v>2.2978999600000001</v>
      </c>
      <c r="F188">
        <v>9.9000003020963209E+37</v>
      </c>
      <c r="G188">
        <v>1.50510001</v>
      </c>
      <c r="H188">
        <v>9.9000003020963209E+37</v>
      </c>
      <c r="J188" s="2">
        <f>TREND(Calibration!$A$2:$A$4,Calibration!$B$2:$B$4,C188)</f>
        <v>433.38036448965352</v>
      </c>
      <c r="K188" s="2">
        <f>TREND(Calibration!$A$2:$A$4,Calibration!$C$2:$C$4,E188)</f>
        <v>911.56934626531029</v>
      </c>
      <c r="L188" s="2">
        <f>TREND(Calibration!$A$2:$A$4,Calibration!$D$2:$D$4,G188)</f>
        <v>576.32786855583754</v>
      </c>
    </row>
    <row r="189" spans="1:12" x14ac:dyDescent="0.25">
      <c r="A189">
        <v>936425</v>
      </c>
      <c r="B189">
        <v>13.885999679999999</v>
      </c>
      <c r="C189">
        <v>0.63889998000000003</v>
      </c>
      <c r="D189">
        <v>603.30603026999995</v>
      </c>
      <c r="E189">
        <v>2.2790000400000001</v>
      </c>
      <c r="F189">
        <v>9.9000003020963209E+37</v>
      </c>
      <c r="G189">
        <v>1.5163999800000001</v>
      </c>
      <c r="H189">
        <v>9.9000003020963209E+37</v>
      </c>
      <c r="J189" s="2">
        <f>TREND(Calibration!$A$2:$A$4,Calibration!$B$2:$B$4,C189)</f>
        <v>425.75635371570485</v>
      </c>
      <c r="K189" s="2">
        <f>TREND(Calibration!$A$2:$A$4,Calibration!$C$2:$C$4,E189)</f>
        <v>903.98625890192534</v>
      </c>
      <c r="L189" s="2">
        <f>TREND(Calibration!$A$2:$A$4,Calibration!$D$2:$D$4,G189)</f>
        <v>581.00381616515961</v>
      </c>
    </row>
    <row r="190" spans="1:12" x14ac:dyDescent="0.25">
      <c r="A190">
        <v>941426</v>
      </c>
      <c r="B190">
        <v>13.90499973</v>
      </c>
      <c r="C190">
        <v>0.64749997999999997</v>
      </c>
      <c r="D190">
        <v>352.30999756</v>
      </c>
      <c r="E190">
        <v>3.3773999200000002</v>
      </c>
      <c r="F190">
        <v>9.9000003020963209E+37</v>
      </c>
      <c r="G190">
        <v>1.5116000199999999</v>
      </c>
      <c r="H190">
        <v>9.9000003020963209E+37</v>
      </c>
      <c r="J190" s="2">
        <f>TREND(Calibration!$A$2:$A$4,Calibration!$B$2:$B$4,C190)</f>
        <v>431.04396129858634</v>
      </c>
      <c r="K190" s="2">
        <f>TREND(Calibration!$A$2:$A$4,Calibration!$C$2:$C$4,E190)</f>
        <v>1344.6898306615672</v>
      </c>
      <c r="L190" s="2">
        <f>TREND(Calibration!$A$2:$A$4,Calibration!$D$2:$D$4,G190)</f>
        <v>579.01758421172588</v>
      </c>
    </row>
    <row r="191" spans="1:12" x14ac:dyDescent="0.25">
      <c r="A191">
        <v>946425</v>
      </c>
      <c r="B191">
        <v>13.8920002</v>
      </c>
      <c r="C191">
        <v>0.63889998000000003</v>
      </c>
      <c r="D191">
        <v>594.12902831999997</v>
      </c>
      <c r="E191">
        <v>2.9707999200000001</v>
      </c>
      <c r="F191">
        <v>9.9000003020963209E+37</v>
      </c>
      <c r="G191">
        <v>1.51049995</v>
      </c>
      <c r="H191">
        <v>9.9000003020963209E+37</v>
      </c>
      <c r="J191" s="2">
        <f>TREND(Calibration!$A$2:$A$4,Calibration!$B$2:$B$4,C191)</f>
        <v>425.75635371570485</v>
      </c>
      <c r="K191" s="2">
        <f>TREND(Calibration!$A$2:$A$4,Calibration!$C$2:$C$4,E191)</f>
        <v>1181.5524564318191</v>
      </c>
      <c r="L191" s="2">
        <f>TREND(Calibration!$A$2:$A$4,Calibration!$D$2:$D$4,G191)</f>
        <v>578.56237329642386</v>
      </c>
    </row>
    <row r="192" spans="1:12" x14ac:dyDescent="0.25">
      <c r="A192">
        <v>951440</v>
      </c>
      <c r="B192">
        <v>13.930999760000001</v>
      </c>
      <c r="C192">
        <v>0.63829999999999998</v>
      </c>
      <c r="D192">
        <v>240.16200255999999</v>
      </c>
      <c r="E192">
        <v>2.9546001</v>
      </c>
      <c r="F192">
        <v>9.9000003020963209E+37</v>
      </c>
      <c r="G192">
        <v>1.51370001</v>
      </c>
      <c r="H192">
        <v>9.9000003020963209E+37</v>
      </c>
      <c r="J192" s="2">
        <f>TREND(Calibration!$A$2:$A$4,Calibration!$B$2:$B$4,C192)</f>
        <v>425.38746315784698</v>
      </c>
      <c r="K192" s="2">
        <f>TREND(Calibration!$A$2:$A$4,Calibration!$C$2:$C$4,E192)</f>
        <v>1175.0527119709373</v>
      </c>
      <c r="L192" s="2">
        <f>TREND(Calibration!$A$2:$A$4,Calibration!$D$2:$D$4,G192)</f>
        <v>579.88656379486645</v>
      </c>
    </row>
    <row r="193" spans="1:12" x14ac:dyDescent="0.25">
      <c r="A193">
        <v>956426</v>
      </c>
      <c r="B193">
        <v>13.946999549999999</v>
      </c>
      <c r="C193">
        <v>0.64480000999999998</v>
      </c>
      <c r="D193">
        <v>608.72399901999995</v>
      </c>
      <c r="E193">
        <v>3.8478000200000002</v>
      </c>
      <c r="F193">
        <v>9.9000003020963209E+37</v>
      </c>
      <c r="G193">
        <v>1.51429999</v>
      </c>
      <c r="H193">
        <v>9.9000003020963209E+37</v>
      </c>
      <c r="J193" s="2">
        <f>TREND(Calibration!$A$2:$A$4,Calibration!$B$2:$B$4,C193)</f>
        <v>429.38391689794071</v>
      </c>
      <c r="K193" s="2">
        <f>TREND(Calibration!$A$2:$A$4,Calibration!$C$2:$C$4,E193)</f>
        <v>1533.4252884859914</v>
      </c>
      <c r="L193" s="2">
        <f>TREND(Calibration!$A$2:$A$4,Calibration!$D$2:$D$4,G193)</f>
        <v>580.13483658201903</v>
      </c>
    </row>
    <row r="194" spans="1:12" x14ac:dyDescent="0.25">
      <c r="A194">
        <v>961425</v>
      </c>
      <c r="B194">
        <v>13.998999599999999</v>
      </c>
      <c r="C194">
        <v>0.64749997999999997</v>
      </c>
      <c r="D194">
        <v>1031.8380127</v>
      </c>
      <c r="E194">
        <v>5.0082998300000003</v>
      </c>
      <c r="F194">
        <v>9.9000003020963209E+37</v>
      </c>
      <c r="G194">
        <v>1.5132000400000001</v>
      </c>
      <c r="H194">
        <v>9.9000003020963209E+37</v>
      </c>
      <c r="J194" s="2">
        <f>TREND(Calibration!$A$2:$A$4,Calibration!$B$2:$B$4,C194)</f>
        <v>431.04396129858634</v>
      </c>
      <c r="K194" s="2">
        <f>TREND(Calibration!$A$2:$A$4,Calibration!$C$2:$C$4,E194)</f>
        <v>1999.0447961040963</v>
      </c>
      <c r="L194" s="2">
        <f>TREND(Calibration!$A$2:$A$4,Calibration!$D$2:$D$4,G194)</f>
        <v>579.6796753229296</v>
      </c>
    </row>
    <row r="195" spans="1:12" x14ac:dyDescent="0.25">
      <c r="A195">
        <v>966425</v>
      </c>
      <c r="B195">
        <v>13.95699978</v>
      </c>
      <c r="C195">
        <v>0.64749997999999997</v>
      </c>
      <c r="D195">
        <v>1194.6440429700001</v>
      </c>
      <c r="E195">
        <v>2.99780011</v>
      </c>
      <c r="F195">
        <v>1338.17004395</v>
      </c>
      <c r="G195">
        <v>1.5132000400000001</v>
      </c>
      <c r="H195">
        <v>9.9000003020963209E+37</v>
      </c>
      <c r="J195" s="2">
        <f>TREND(Calibration!$A$2:$A$4,Calibration!$B$2:$B$4,C195)</f>
        <v>431.04396129858634</v>
      </c>
      <c r="K195" s="2">
        <f>TREND(Calibration!$A$2:$A$4,Calibration!$C$2:$C$4,E195)</f>
        <v>1192.3855604660155</v>
      </c>
      <c r="L195" s="2">
        <f>TREND(Calibration!$A$2:$A$4,Calibration!$D$2:$D$4,G195)</f>
        <v>579.6796753229296</v>
      </c>
    </row>
    <row r="196" spans="1:12" x14ac:dyDescent="0.25">
      <c r="A196">
        <v>971425</v>
      </c>
      <c r="B196">
        <v>14.00300026</v>
      </c>
      <c r="C196">
        <v>0.64639997000000005</v>
      </c>
      <c r="D196">
        <v>1255.5639648399999</v>
      </c>
      <c r="E196">
        <v>2.6607999800000002</v>
      </c>
      <c r="F196">
        <v>1018.00701904</v>
      </c>
      <c r="G196">
        <v>1.51269996</v>
      </c>
      <c r="H196">
        <v>9.9000003020963209E+37</v>
      </c>
      <c r="J196" s="2">
        <f>TREND(Calibration!$A$2:$A$4,Calibration!$B$2:$B$4,C196)</f>
        <v>430.3676332500695</v>
      </c>
      <c r="K196" s="2">
        <f>TREND(Calibration!$A$2:$A$4,Calibration!$C$2:$C$4,E196)</f>
        <v>1057.1732724107187</v>
      </c>
      <c r="L196" s="2">
        <f>TREND(Calibration!$A$2:$A$4,Calibration!$D$2:$D$4,G196)</f>
        <v>579.47274133279768</v>
      </c>
    </row>
    <row r="197" spans="1:12" x14ac:dyDescent="0.25">
      <c r="A197">
        <v>976425</v>
      </c>
      <c r="B197">
        <v>14.06700039</v>
      </c>
      <c r="C197">
        <v>0.65020001000000005</v>
      </c>
      <c r="D197">
        <v>9.9000003020963209E+37</v>
      </c>
      <c r="E197">
        <v>3.2327001100000001</v>
      </c>
      <c r="F197">
        <v>1147.9919433600001</v>
      </c>
      <c r="G197">
        <v>1.5116000199999999</v>
      </c>
      <c r="H197">
        <v>9.9000003020963209E+37</v>
      </c>
      <c r="J197" s="2">
        <f>TREND(Calibration!$A$2:$A$4,Calibration!$B$2:$B$4,C197)</f>
        <v>432.70404258951754</v>
      </c>
      <c r="K197" s="2">
        <f>TREND(Calibration!$A$2:$A$4,Calibration!$C$2:$C$4,E197)</f>
        <v>1286.6329023414899</v>
      </c>
      <c r="L197" s="2">
        <f>TREND(Calibration!$A$2:$A$4,Calibration!$D$2:$D$4,G197)</f>
        <v>579.01758421172588</v>
      </c>
    </row>
    <row r="198" spans="1:12" x14ac:dyDescent="0.25">
      <c r="A198">
        <v>981437</v>
      </c>
      <c r="B198">
        <v>14.178000450000001</v>
      </c>
      <c r="C198">
        <v>0.65339999999999998</v>
      </c>
      <c r="D198">
        <v>766.90502930000002</v>
      </c>
      <c r="E198">
        <v>3.9714999199999999</v>
      </c>
      <c r="F198">
        <v>9.9000003020963209E+37</v>
      </c>
      <c r="G198">
        <v>1.51970005</v>
      </c>
      <c r="H198">
        <v>1157.4260253899999</v>
      </c>
      <c r="J198" s="2">
        <f>TREND(Calibration!$A$2:$A$4,Calibration!$B$2:$B$4,C198)</f>
        <v>434.67151833244134</v>
      </c>
      <c r="K198" s="2">
        <f>TREND(Calibration!$A$2:$A$4,Calibration!$C$2:$C$4,E198)</f>
        <v>1583.056564625889</v>
      </c>
      <c r="L198" s="2">
        <f>TREND(Calibration!$A$2:$A$4,Calibration!$D$2:$D$4,G198)</f>
        <v>582.36939097881793</v>
      </c>
    </row>
    <row r="199" spans="1:12" x14ac:dyDescent="0.25">
      <c r="A199">
        <v>986426</v>
      </c>
      <c r="B199">
        <v>14.164999959999999</v>
      </c>
      <c r="C199">
        <v>0.65020001000000005</v>
      </c>
      <c r="D199">
        <v>9.9000003020963209E+37</v>
      </c>
      <c r="E199">
        <v>2.9270000500000002</v>
      </c>
      <c r="F199">
        <v>9.9000003020963209E+37</v>
      </c>
      <c r="G199">
        <v>1.51970005</v>
      </c>
      <c r="H199">
        <v>9.9000003020963209E+37</v>
      </c>
      <c r="J199" s="2">
        <f>TREND(Calibration!$A$2:$A$4,Calibration!$B$2:$B$4,C199)</f>
        <v>432.70404258951754</v>
      </c>
      <c r="K199" s="2">
        <f>TREND(Calibration!$A$2:$A$4,Calibration!$C$2:$C$4,E199)</f>
        <v>1163.9789301568453</v>
      </c>
      <c r="L199" s="2">
        <f>TREND(Calibration!$A$2:$A$4,Calibration!$D$2:$D$4,G199)</f>
        <v>582.36939097881793</v>
      </c>
    </row>
    <row r="200" spans="1:12" x14ac:dyDescent="0.25">
      <c r="A200">
        <v>991425</v>
      </c>
      <c r="B200">
        <v>14.274999619999999</v>
      </c>
      <c r="C200">
        <v>0.64050001000000001</v>
      </c>
      <c r="D200">
        <v>1177.83300781</v>
      </c>
      <c r="E200">
        <v>3.2212998900000001</v>
      </c>
      <c r="F200">
        <v>9.9000003020963209E+37</v>
      </c>
      <c r="G200">
        <v>1.5175000400000001</v>
      </c>
      <c r="H200">
        <v>9.9000003020963209E+37</v>
      </c>
      <c r="J200" s="2">
        <f>TREND(Calibration!$A$2:$A$4,Calibration!$B$2:$B$4,C200)</f>
        <v>426.74011310649996</v>
      </c>
      <c r="K200" s="2">
        <f>TREND(Calibration!$A$2:$A$4,Calibration!$C$2:$C$4,E200)</f>
        <v>1282.0588690005122</v>
      </c>
      <c r="L200" s="2">
        <f>TREND(Calibration!$A$2:$A$4,Calibration!$D$2:$D$4,G200)</f>
        <v>581.45902294244399</v>
      </c>
    </row>
    <row r="201" spans="1:12" x14ac:dyDescent="0.25">
      <c r="A201">
        <v>996425</v>
      </c>
      <c r="B201">
        <v>14.33699989</v>
      </c>
      <c r="C201">
        <v>0.64209998000000001</v>
      </c>
      <c r="D201">
        <v>490.31600952000002</v>
      </c>
      <c r="E201">
        <v>4.2516999200000001</v>
      </c>
      <c r="F201">
        <v>9.9000003020963209E+37</v>
      </c>
      <c r="G201">
        <v>1.52890003</v>
      </c>
      <c r="H201">
        <v>1249.68395996</v>
      </c>
      <c r="J201" s="2">
        <f>TREND(Calibration!$A$2:$A$4,Calibration!$B$2:$B$4,C201)</f>
        <v>427.72383560700962</v>
      </c>
      <c r="K201" s="2">
        <f>TREND(Calibration!$A$2:$A$4,Calibration!$C$2:$C$4,E201)</f>
        <v>1695.4793198132363</v>
      </c>
      <c r="L201" s="2">
        <f>TREND(Calibration!$A$2:$A$4,Calibration!$D$2:$D$4,G201)</f>
        <v>586.17635900499943</v>
      </c>
    </row>
    <row r="202" spans="1:12" x14ac:dyDescent="0.25">
      <c r="A202">
        <v>1001426</v>
      </c>
      <c r="B202">
        <v>14.402000429999999</v>
      </c>
      <c r="C202">
        <v>0.64319998</v>
      </c>
      <c r="D202">
        <v>482.70498657000002</v>
      </c>
      <c r="E202">
        <v>3.88829994</v>
      </c>
      <c r="F202">
        <v>9.9000003020963209E+37</v>
      </c>
      <c r="G202">
        <v>1.5316000000000001</v>
      </c>
      <c r="H202">
        <v>9.9000003020963209E+37</v>
      </c>
      <c r="J202" s="2">
        <f>TREND(Calibration!$A$2:$A$4,Calibration!$B$2:$B$4,C202)</f>
        <v>428.40015750714559</v>
      </c>
      <c r="K202" s="2">
        <f>TREND(Calibration!$A$2:$A$4,Calibration!$C$2:$C$4,E202)</f>
        <v>1549.6747980907992</v>
      </c>
      <c r="L202" s="2">
        <f>TREND(Calibration!$A$2:$A$4,Calibration!$D$2:$D$4,G202)</f>
        <v>587.29361137529258</v>
      </c>
    </row>
    <row r="203" spans="1:12" x14ac:dyDescent="0.25">
      <c r="A203">
        <v>1006425</v>
      </c>
      <c r="B203">
        <v>14.4829998</v>
      </c>
      <c r="C203">
        <v>0.63990002999999995</v>
      </c>
      <c r="D203">
        <v>439.70300293000003</v>
      </c>
      <c r="E203">
        <v>3.0139999400000002</v>
      </c>
      <c r="F203">
        <v>9.9000003020963209E+37</v>
      </c>
      <c r="G203">
        <v>1.5293999899999999</v>
      </c>
      <c r="H203">
        <v>9.9000003020963209E+37</v>
      </c>
      <c r="J203" s="2">
        <f>TREND(Calibration!$A$2:$A$4,Calibration!$B$2:$B$4,C203)</f>
        <v>426.37122254864209</v>
      </c>
      <c r="K203" s="2">
        <f>TREND(Calibration!$A$2:$A$4,Calibration!$C$2:$C$4,E203)</f>
        <v>1198.88530893913</v>
      </c>
      <c r="L203" s="2">
        <f>TREND(Calibration!$A$2:$A$4,Calibration!$D$2:$D$4,G203)</f>
        <v>586.38324333891853</v>
      </c>
    </row>
    <row r="204" spans="1:12" x14ac:dyDescent="0.25">
      <c r="A204">
        <v>1011425</v>
      </c>
      <c r="B204">
        <v>14.59300041</v>
      </c>
      <c r="C204">
        <v>0.64700000999999996</v>
      </c>
      <c r="D204">
        <v>119.15399933</v>
      </c>
      <c r="E204">
        <v>2.7283000899999998</v>
      </c>
      <c r="F204">
        <v>9.9000003020963209E+37</v>
      </c>
      <c r="G204">
        <v>1.52079999</v>
      </c>
      <c r="H204">
        <v>9.9000003020963209E+37</v>
      </c>
      <c r="J204" s="2">
        <f>TREND(Calibration!$A$2:$A$4,Calibration!$B$2:$B$4,C204)</f>
        <v>430.73656069821271</v>
      </c>
      <c r="K204" s="2">
        <f>TREND(Calibration!$A$2:$A$4,Calibration!$C$2:$C$4,E204)</f>
        <v>1084.2558860497229</v>
      </c>
      <c r="L204" s="2">
        <f>TREND(Calibration!$A$2:$A$4,Calibration!$D$2:$D$4,G204)</f>
        <v>582.82454809988974</v>
      </c>
    </row>
    <row r="205" spans="1:12" x14ac:dyDescent="0.25">
      <c r="A205">
        <v>1016425</v>
      </c>
      <c r="B205">
        <v>14.61299992</v>
      </c>
      <c r="C205">
        <v>0.64099996999999997</v>
      </c>
      <c r="D205">
        <v>960.79498291000004</v>
      </c>
      <c r="E205">
        <v>2.7434001000000001</v>
      </c>
      <c r="F205">
        <v>9.9000003020963209E+37</v>
      </c>
      <c r="G205">
        <v>1.51859999</v>
      </c>
      <c r="H205">
        <v>9.9000003020963209E+37</v>
      </c>
      <c r="J205" s="2">
        <f>TREND(Calibration!$A$2:$A$4,Calibration!$B$2:$B$4,C205)</f>
        <v>427.04750755849267</v>
      </c>
      <c r="K205" s="2">
        <f>TREND(Calibration!$A$2:$A$4,Calibration!$C$2:$C$4,E205)</f>
        <v>1090.3143611659132</v>
      </c>
      <c r="L205" s="2">
        <f>TREND(Calibration!$A$2:$A$4,Calibration!$D$2:$D$4,G205)</f>
        <v>581.91418420153354</v>
      </c>
    </row>
    <row r="206" spans="1:12" x14ac:dyDescent="0.25">
      <c r="A206">
        <v>1021426</v>
      </c>
      <c r="B206">
        <v>14.748999599999999</v>
      </c>
      <c r="C206">
        <v>0.64800000000000002</v>
      </c>
      <c r="D206">
        <v>672.31500243999994</v>
      </c>
      <c r="E206">
        <v>4.6972999599999996</v>
      </c>
      <c r="F206">
        <v>9.9000003020963209E+37</v>
      </c>
      <c r="G206">
        <v>1.52079999</v>
      </c>
      <c r="H206">
        <v>9.9000003020963209E+37</v>
      </c>
      <c r="J206" s="2">
        <f>TREND(Calibration!$A$2:$A$4,Calibration!$B$2:$B$4,C206)</f>
        <v>431.35139264086456</v>
      </c>
      <c r="K206" s="2">
        <f>TREND(Calibration!$A$2:$A$4,Calibration!$C$2:$C$4,E206)</f>
        <v>1874.2644169167056</v>
      </c>
      <c r="L206" s="2">
        <f>TREND(Calibration!$A$2:$A$4,Calibration!$D$2:$D$4,G206)</f>
        <v>582.82454809988974</v>
      </c>
    </row>
    <row r="207" spans="1:12" x14ac:dyDescent="0.25">
      <c r="A207">
        <v>1026426</v>
      </c>
      <c r="B207">
        <v>14.852999690000001</v>
      </c>
      <c r="C207">
        <v>0.64590000999999997</v>
      </c>
      <c r="D207">
        <v>267.63598632999998</v>
      </c>
      <c r="E207">
        <v>3.5123999100000001</v>
      </c>
      <c r="F207">
        <v>9.9000003020963209E+37</v>
      </c>
      <c r="G207">
        <v>1.52289999</v>
      </c>
      <c r="H207">
        <v>1299.8000488299999</v>
      </c>
      <c r="J207" s="2">
        <f>TREND(Calibration!$A$2:$A$4,Calibration!$B$2:$B$4,C207)</f>
        <v>430.06023879807668</v>
      </c>
      <c r="K207" s="2">
        <f>TREND(Calibration!$A$2:$A$4,Calibration!$C$2:$C$4,E207)</f>
        <v>1398.8549656582279</v>
      </c>
      <c r="L207" s="2">
        <f>TREND(Calibration!$A$2:$A$4,Calibration!$D$2:$D$4,G207)</f>
        <v>583.69353182104794</v>
      </c>
    </row>
    <row r="208" spans="1:12" x14ac:dyDescent="0.25">
      <c r="A208">
        <v>1031426</v>
      </c>
      <c r="B208">
        <v>14.90799999</v>
      </c>
      <c r="C208">
        <v>0.64590000999999997</v>
      </c>
      <c r="D208">
        <v>745.79699706999997</v>
      </c>
      <c r="E208">
        <v>3.23110008</v>
      </c>
      <c r="F208">
        <v>9.9000003020963209E+37</v>
      </c>
      <c r="G208">
        <v>1.53750002</v>
      </c>
      <c r="H208">
        <v>9.9000003020963209E+37</v>
      </c>
      <c r="J208" s="2">
        <f>TREND(Calibration!$A$2:$A$4,Calibration!$B$2:$B$4,C208)</f>
        <v>430.06023879807668</v>
      </c>
      <c r="K208" s="2">
        <f>TREND(Calibration!$A$2:$A$4,Calibration!$C$2:$C$4,E208)</f>
        <v>1285.9909331017238</v>
      </c>
      <c r="L208" s="2">
        <f>TREND(Calibration!$A$2:$A$4,Calibration!$D$2:$D$4,G208)</f>
        <v>589.73505010601059</v>
      </c>
    </row>
    <row r="209" spans="1:12" x14ac:dyDescent="0.25">
      <c r="A209">
        <v>1036425</v>
      </c>
      <c r="B209">
        <v>14.989000320000001</v>
      </c>
      <c r="C209">
        <v>0.64910000999999995</v>
      </c>
      <c r="D209">
        <v>867.70898437000005</v>
      </c>
      <c r="E209">
        <v>4.5844001800000003</v>
      </c>
      <c r="F209">
        <v>9.9000003020963209E+37</v>
      </c>
      <c r="G209">
        <v>1.5277999600000001</v>
      </c>
      <c r="H209">
        <v>9.9000003020963209E+37</v>
      </c>
      <c r="J209" s="2">
        <f>TREND(Calibration!$A$2:$A$4,Calibration!$B$2:$B$4,C209)</f>
        <v>432.02772068938145</v>
      </c>
      <c r="K209" s="2">
        <f>TREND(Calibration!$A$2:$A$4,Calibration!$C$2:$C$4,E209)</f>
        <v>1828.9664000443099</v>
      </c>
      <c r="L209" s="2">
        <f>TREND(Calibration!$A$2:$A$4,Calibration!$D$2:$D$4,G209)</f>
        <v>585.72114808969729</v>
      </c>
    </row>
    <row r="210" spans="1:12" x14ac:dyDescent="0.25">
      <c r="A210">
        <v>1041425</v>
      </c>
      <c r="B210">
        <v>15.057000159999999</v>
      </c>
      <c r="C210">
        <v>0.64099996999999997</v>
      </c>
      <c r="D210">
        <v>1260.0350341799999</v>
      </c>
      <c r="E210">
        <v>2.8217001000000002</v>
      </c>
      <c r="F210">
        <v>9.9000003020963209E+37</v>
      </c>
      <c r="G210">
        <v>1.5240000499999999</v>
      </c>
      <c r="H210">
        <v>1267.51794434</v>
      </c>
      <c r="J210" s="2">
        <f>TREND(Calibration!$A$2:$A$4,Calibration!$B$2:$B$4,C210)</f>
        <v>427.04750755849267</v>
      </c>
      <c r="K210" s="2">
        <f>TREND(Calibration!$A$2:$A$4,Calibration!$C$2:$C$4,E210)</f>
        <v>1121.7301417910712</v>
      </c>
      <c r="L210" s="2">
        <f>TREND(Calibration!$A$2:$A$4,Calibration!$D$2:$D$4,G210)</f>
        <v>584.14873859833233</v>
      </c>
    </row>
    <row r="211" spans="1:12" x14ac:dyDescent="0.25">
      <c r="A211">
        <v>1046425</v>
      </c>
      <c r="B211">
        <v>15.06400013</v>
      </c>
      <c r="C211">
        <v>0.65020001000000005</v>
      </c>
      <c r="D211">
        <v>594.90502930000002</v>
      </c>
      <c r="E211">
        <v>2.8255000099999998</v>
      </c>
      <c r="F211">
        <v>9.9000003020963209E+37</v>
      </c>
      <c r="G211">
        <v>1.5293999899999999</v>
      </c>
      <c r="H211">
        <v>1321.2120361299999</v>
      </c>
      <c r="J211" s="2">
        <f>TREND(Calibration!$A$2:$A$4,Calibration!$B$2:$B$4,C211)</f>
        <v>432.70404258951754</v>
      </c>
      <c r="K211" s="2">
        <f>TREND(Calibration!$A$2:$A$4,Calibration!$C$2:$C$4,E211)</f>
        <v>1123.2547540382659</v>
      </c>
      <c r="L211" s="2">
        <f>TREND(Calibration!$A$2:$A$4,Calibration!$D$2:$D$4,G211)</f>
        <v>586.38324333891853</v>
      </c>
    </row>
    <row r="212" spans="1:12" x14ac:dyDescent="0.25">
      <c r="A212">
        <v>1051425</v>
      </c>
      <c r="B212">
        <v>15.057000159999999</v>
      </c>
      <c r="C212">
        <v>0.64910000999999995</v>
      </c>
      <c r="D212">
        <v>780.41497803000004</v>
      </c>
      <c r="E212">
        <v>2.2184998999999999</v>
      </c>
      <c r="F212">
        <v>9.9000003020963209E+37</v>
      </c>
      <c r="G212">
        <v>1.52890003</v>
      </c>
      <c r="H212">
        <v>1233.6710205100001</v>
      </c>
      <c r="J212" s="2">
        <f>TREND(Calibration!$A$2:$A$4,Calibration!$B$2:$B$4,C212)</f>
        <v>432.02772068938145</v>
      </c>
      <c r="K212" s="2">
        <f>TREND(Calibration!$A$2:$A$4,Calibration!$C$2:$C$4,E212)</f>
        <v>879.71219598964751</v>
      </c>
      <c r="L212" s="2">
        <f>TREND(Calibration!$A$2:$A$4,Calibration!$D$2:$D$4,G212)</f>
        <v>586.17635900499943</v>
      </c>
    </row>
    <row r="213" spans="1:12" x14ac:dyDescent="0.25">
      <c r="A213">
        <v>1056422</v>
      </c>
      <c r="B213">
        <v>15.09599972</v>
      </c>
      <c r="C213">
        <v>0.64429997999999999</v>
      </c>
      <c r="D213">
        <v>879.59600829999999</v>
      </c>
      <c r="E213">
        <v>4.20639992</v>
      </c>
      <c r="F213">
        <v>9.9000003020963209E+37</v>
      </c>
      <c r="G213">
        <v>1.53209996</v>
      </c>
      <c r="H213">
        <v>9.9000003020963209E+37</v>
      </c>
      <c r="J213" s="2">
        <f>TREND(Calibration!$A$2:$A$4,Calibration!$B$2:$B$4,C213)</f>
        <v>429.07647940728162</v>
      </c>
      <c r="K213" s="2">
        <f>TREND(Calibration!$A$2:$A$4,Calibration!$C$2:$C$4,E213)</f>
        <v>1677.3039065013631</v>
      </c>
      <c r="L213" s="2">
        <f>TREND(Calibration!$A$2:$A$4,Calibration!$D$2:$D$4,G213)</f>
        <v>587.50049570921169</v>
      </c>
    </row>
    <row r="214" spans="1:12" x14ac:dyDescent="0.25">
      <c r="A214">
        <v>1061422</v>
      </c>
      <c r="B214">
        <v>15.09300041</v>
      </c>
      <c r="C214">
        <v>0.65289998000000005</v>
      </c>
      <c r="D214">
        <v>820.76098633000004</v>
      </c>
      <c r="E214">
        <v>2.8243999500000001</v>
      </c>
      <c r="F214">
        <v>9.9000003020963209E+37</v>
      </c>
      <c r="G214">
        <v>1.5202000099999999</v>
      </c>
      <c r="H214">
        <v>1238.0629882799999</v>
      </c>
      <c r="J214" s="2">
        <f>TREND(Calibration!$A$2:$A$4,Calibration!$B$2:$B$4,C214)</f>
        <v>434.36408699016317</v>
      </c>
      <c r="K214" s="2">
        <f>TREND(Calibration!$A$2:$A$4,Calibration!$C$2:$C$4,E214)</f>
        <v>1122.8133843877613</v>
      </c>
      <c r="L214" s="2">
        <f>TREND(Calibration!$A$2:$A$4,Calibration!$D$2:$D$4,G214)</f>
        <v>582.57627531273704</v>
      </c>
    </row>
    <row r="215" spans="1:12" x14ac:dyDescent="0.25">
      <c r="A215">
        <v>1066422</v>
      </c>
      <c r="B215">
        <v>15.135000229999999</v>
      </c>
      <c r="C215">
        <v>0.65020001000000005</v>
      </c>
      <c r="D215">
        <v>1013.64398193</v>
      </c>
      <c r="E215">
        <v>5.0082998300000003</v>
      </c>
      <c r="F215">
        <v>9.9000003020963209E+37</v>
      </c>
      <c r="G215">
        <v>1.52349997</v>
      </c>
      <c r="H215">
        <v>1137.70996094</v>
      </c>
      <c r="J215" s="2">
        <f>TREND(Calibration!$A$2:$A$4,Calibration!$B$2:$B$4,C215)</f>
        <v>432.70404258951754</v>
      </c>
      <c r="K215" s="2">
        <f>TREND(Calibration!$A$2:$A$4,Calibration!$C$2:$C$4,E215)</f>
        <v>1999.0447961040963</v>
      </c>
      <c r="L215" s="2">
        <f>TREND(Calibration!$A$2:$A$4,Calibration!$D$2:$D$4,G215)</f>
        <v>583.94180460820053</v>
      </c>
    </row>
    <row r="216" spans="1:12" x14ac:dyDescent="0.25">
      <c r="A216">
        <v>1071422</v>
      </c>
      <c r="B216">
        <v>15.15799999</v>
      </c>
      <c r="C216">
        <v>0.64529996999999995</v>
      </c>
      <c r="D216">
        <v>9.9000003020963209E+37</v>
      </c>
      <c r="E216">
        <v>3.4941000899999999</v>
      </c>
      <c r="F216">
        <v>9.9000003020963209E+37</v>
      </c>
      <c r="G216">
        <v>1.52289999</v>
      </c>
      <c r="H216">
        <v>1302.9890136700001</v>
      </c>
      <c r="J216" s="2">
        <f>TREND(Calibration!$A$2:$A$4,Calibration!$B$2:$B$4,C216)</f>
        <v>429.69131134993341</v>
      </c>
      <c r="K216" s="2">
        <f>TREND(Calibration!$A$2:$A$4,Calibration!$C$2:$C$4,E216)</f>
        <v>1391.5126523683186</v>
      </c>
      <c r="L216" s="2">
        <f>TREND(Calibration!$A$2:$A$4,Calibration!$D$2:$D$4,G216)</f>
        <v>583.69353182104794</v>
      </c>
    </row>
    <row r="217" spans="1:12" x14ac:dyDescent="0.25">
      <c r="A217">
        <v>1076421</v>
      </c>
      <c r="B217">
        <v>15.15799999</v>
      </c>
      <c r="C217">
        <v>0.64590000999999997</v>
      </c>
      <c r="D217">
        <v>1278.4139404299999</v>
      </c>
      <c r="E217">
        <v>2.78979993</v>
      </c>
      <c r="F217">
        <v>9.9000003020963209E+37</v>
      </c>
      <c r="G217">
        <v>1.5262000600000001</v>
      </c>
      <c r="H217">
        <v>9.9000003020963209E+37</v>
      </c>
      <c r="J217" s="2">
        <f>TREND(Calibration!$A$2:$A$4,Calibration!$B$2:$B$4,C217)</f>
        <v>430.06023879807668</v>
      </c>
      <c r="K217" s="2">
        <f>TREND(Calibration!$A$2:$A$4,Calibration!$C$2:$C$4,E217)</f>
        <v>1108.9310518469429</v>
      </c>
      <c r="L217" s="2">
        <f>TREND(Calibration!$A$2:$A$4,Calibration!$D$2:$D$4,G217)</f>
        <v>585.05910663470638</v>
      </c>
    </row>
    <row r="218" spans="1:12" x14ac:dyDescent="0.25">
      <c r="A218">
        <v>1081422</v>
      </c>
      <c r="B218">
        <v>15.184000019999999</v>
      </c>
      <c r="C218">
        <v>0.64209998000000001</v>
      </c>
      <c r="D218">
        <v>9.9000003020963209E+37</v>
      </c>
      <c r="E218">
        <v>3.9001998900000001</v>
      </c>
      <c r="F218">
        <v>9.9000003020963209E+37</v>
      </c>
      <c r="G218">
        <v>1.5369999400000001</v>
      </c>
      <c r="H218">
        <v>9.9000003020963209E+37</v>
      </c>
      <c r="J218" s="2">
        <f>TREND(Calibration!$A$2:$A$4,Calibration!$B$2:$B$4,C218)</f>
        <v>427.72383560700962</v>
      </c>
      <c r="K218" s="2">
        <f>TREND(Calibration!$A$2:$A$4,Calibration!$C$2:$C$4,E218)</f>
        <v>1554.4493347274574</v>
      </c>
      <c r="L218" s="2">
        <f>TREND(Calibration!$A$2:$A$4,Calibration!$D$2:$D$4,G218)</f>
        <v>589.52811611587879</v>
      </c>
    </row>
    <row r="219" spans="1:12" x14ac:dyDescent="0.25">
      <c r="A219">
        <v>1086423</v>
      </c>
      <c r="B219">
        <v>15.21899986</v>
      </c>
      <c r="C219">
        <v>0.64590000999999997</v>
      </c>
      <c r="D219">
        <v>797.08697510000002</v>
      </c>
      <c r="E219">
        <v>5.0093998900000001</v>
      </c>
      <c r="F219">
        <v>9.9000003020963209E+37</v>
      </c>
      <c r="G219">
        <v>1.5262000600000001</v>
      </c>
      <c r="H219">
        <v>9.9000003020963209E+37</v>
      </c>
      <c r="J219" s="2">
        <f>TREND(Calibration!$A$2:$A$4,Calibration!$B$2:$B$4,C219)</f>
        <v>430.06023879807668</v>
      </c>
      <c r="K219" s="2">
        <f>TREND(Calibration!$A$2:$A$4,Calibration!$C$2:$C$4,E219)</f>
        <v>1999.486165754601</v>
      </c>
      <c r="L219" s="2">
        <f>TREND(Calibration!$A$2:$A$4,Calibration!$D$2:$D$4,G219)</f>
        <v>585.05910663470638</v>
      </c>
    </row>
    <row r="220" spans="1:12" x14ac:dyDescent="0.25">
      <c r="A220">
        <v>1091422</v>
      </c>
      <c r="B220">
        <v>15.21899986</v>
      </c>
      <c r="C220">
        <v>0.65130001000000004</v>
      </c>
      <c r="D220">
        <v>605.81500243999994</v>
      </c>
      <c r="E220">
        <v>3.8833999600000002</v>
      </c>
      <c r="F220">
        <v>9.9000003020963209E+37</v>
      </c>
      <c r="G220">
        <v>1.52719998</v>
      </c>
      <c r="H220">
        <v>9.9000003020963209E+37</v>
      </c>
      <c r="J220" s="2">
        <f>TREND(Calibration!$A$2:$A$4,Calibration!$B$2:$B$4,C220)</f>
        <v>433.38036448965352</v>
      </c>
      <c r="K220" s="2">
        <f>TREND(Calibration!$A$2:$A$4,Calibration!$C$2:$C$4,E220)</f>
        <v>1547.7088121808674</v>
      </c>
      <c r="L220" s="2">
        <f>TREND(Calibration!$A$2:$A$4,Calibration!$D$2:$D$4,G220)</f>
        <v>585.47287530254471</v>
      </c>
    </row>
    <row r="221" spans="1:12" x14ac:dyDescent="0.25">
      <c r="A221">
        <v>1096423</v>
      </c>
      <c r="B221">
        <v>15.18999958</v>
      </c>
      <c r="C221">
        <v>0.64800000000000002</v>
      </c>
      <c r="D221">
        <v>853.75500488</v>
      </c>
      <c r="E221">
        <v>3.6091001</v>
      </c>
      <c r="F221">
        <v>9.9000003020963209E+37</v>
      </c>
      <c r="G221">
        <v>1.5336999899999999</v>
      </c>
      <c r="H221">
        <v>9.9000003020963209E+37</v>
      </c>
      <c r="J221" s="2">
        <f>TREND(Calibration!$A$2:$A$4,Calibration!$B$2:$B$4,C221)</f>
        <v>431.35139264086456</v>
      </c>
      <c r="K221" s="2">
        <f>TREND(Calibration!$A$2:$A$4,Calibration!$C$2:$C$4,E221)</f>
        <v>1437.6533303510898</v>
      </c>
      <c r="L221" s="2">
        <f>TREND(Calibration!$A$2:$A$4,Calibration!$D$2:$D$4,G221)</f>
        <v>588.16259095843304</v>
      </c>
    </row>
    <row r="222" spans="1:12" x14ac:dyDescent="0.25">
      <c r="A222">
        <v>1101436</v>
      </c>
      <c r="B222">
        <v>15.18000031</v>
      </c>
      <c r="C222">
        <v>0.64480000999999998</v>
      </c>
      <c r="D222">
        <v>331.62701415999999</v>
      </c>
      <c r="E222">
        <v>2.7969000300000002</v>
      </c>
      <c r="F222">
        <v>9.9000003020963209E+37</v>
      </c>
      <c r="G222">
        <v>1.51970005</v>
      </c>
      <c r="H222">
        <v>860.45001220999995</v>
      </c>
      <c r="J222" s="2">
        <f>TREND(Calibration!$A$2:$A$4,Calibration!$B$2:$B$4,C222)</f>
        <v>429.38391689794071</v>
      </c>
      <c r="K222" s="2">
        <f>TREND(Calibration!$A$2:$A$4,Calibration!$C$2:$C$4,E222)</f>
        <v>1111.7797770578841</v>
      </c>
      <c r="L222" s="2">
        <f>TREND(Calibration!$A$2:$A$4,Calibration!$D$2:$D$4,G222)</f>
        <v>582.36939097881793</v>
      </c>
    </row>
    <row r="223" spans="1:12" x14ac:dyDescent="0.25">
      <c r="A223">
        <v>1106423</v>
      </c>
      <c r="B223">
        <v>15.135000229999999</v>
      </c>
      <c r="C223">
        <v>0.64259999999999995</v>
      </c>
      <c r="D223">
        <v>379.35998534999999</v>
      </c>
      <c r="E223">
        <v>2.60619998</v>
      </c>
      <c r="F223">
        <v>9.9000003020963209E+37</v>
      </c>
      <c r="G223">
        <v>1.5240000499999999</v>
      </c>
      <c r="H223">
        <v>9.9000003020963209E+37</v>
      </c>
      <c r="J223" s="2">
        <f>TREND(Calibration!$A$2:$A$4,Calibration!$B$2:$B$4,C223)</f>
        <v>428.03126694928773</v>
      </c>
      <c r="K223" s="2">
        <f>TREND(Calibration!$A$2:$A$4,Calibration!$C$2:$C$4,E223)</f>
        <v>1035.2664828560107</v>
      </c>
      <c r="L223" s="2">
        <f>TREND(Calibration!$A$2:$A$4,Calibration!$D$2:$D$4,G223)</f>
        <v>584.14873859833233</v>
      </c>
    </row>
    <row r="224" spans="1:12" x14ac:dyDescent="0.25">
      <c r="A224">
        <v>1111421</v>
      </c>
      <c r="B224">
        <v>15.09899998</v>
      </c>
      <c r="C224">
        <v>0.63829999999999998</v>
      </c>
      <c r="D224">
        <v>9.9000003020963209E+37</v>
      </c>
      <c r="E224">
        <v>2.8341000099999998</v>
      </c>
      <c r="F224">
        <v>1168.3869628899999</v>
      </c>
      <c r="G224">
        <v>1.5240000499999999</v>
      </c>
      <c r="H224">
        <v>9.9000003020963209E+37</v>
      </c>
      <c r="J224" s="2">
        <f>TREND(Calibration!$A$2:$A$4,Calibration!$B$2:$B$4,C224)</f>
        <v>425.38746315784698</v>
      </c>
      <c r="K224" s="2">
        <f>TREND(Calibration!$A$2:$A$4,Calibration!$C$2:$C$4,E224)</f>
        <v>1126.7052740047582</v>
      </c>
      <c r="L224" s="2">
        <f>TREND(Calibration!$A$2:$A$4,Calibration!$D$2:$D$4,G224)</f>
        <v>584.14873859833233</v>
      </c>
    </row>
    <row r="225" spans="1:12" x14ac:dyDescent="0.25">
      <c r="A225">
        <v>1116421</v>
      </c>
      <c r="B225">
        <v>15.06700039</v>
      </c>
      <c r="C225">
        <v>0.63510001000000005</v>
      </c>
      <c r="D225">
        <v>9.9000003020963209E+37</v>
      </c>
      <c r="E225">
        <v>2.5381999</v>
      </c>
      <c r="F225">
        <v>914.06298828000001</v>
      </c>
      <c r="G225">
        <v>1.52670002</v>
      </c>
      <c r="H225">
        <v>9.9000003020963209E+37</v>
      </c>
      <c r="J225" s="2">
        <f>TREND(Calibration!$A$2:$A$4,Calibration!$B$2:$B$4,C225)</f>
        <v>423.41998741492318</v>
      </c>
      <c r="K225" s="2">
        <f>TREND(Calibration!$A$2:$A$4,Calibration!$C$2:$C$4,E225)</f>
        <v>1007.983269627745</v>
      </c>
      <c r="L225" s="2">
        <f>TREND(Calibration!$A$2:$A$4,Calibration!$D$2:$D$4,G225)</f>
        <v>585.26599096862549</v>
      </c>
    </row>
    <row r="226" spans="1:12" x14ac:dyDescent="0.25">
      <c r="A226">
        <v>1121434</v>
      </c>
      <c r="B226">
        <v>15.03800011</v>
      </c>
      <c r="C226">
        <v>0.62860000000000005</v>
      </c>
      <c r="D226">
        <v>1248.3699951200001</v>
      </c>
      <c r="E226">
        <v>2.58949995</v>
      </c>
      <c r="F226">
        <v>1059.2299804700001</v>
      </c>
      <c r="G226">
        <v>1.5240000499999999</v>
      </c>
      <c r="H226">
        <v>9.9000003020963209E+37</v>
      </c>
      <c r="J226" s="2">
        <f>TREND(Calibration!$A$2:$A$4,Calibration!$B$2:$B$4,C226)</f>
        <v>419.42353367482946</v>
      </c>
      <c r="K226" s="2">
        <f>TREND(Calibration!$A$2:$A$4,Calibration!$C$2:$C$4,E226)</f>
        <v>1028.5660425122871</v>
      </c>
      <c r="L226" s="2">
        <f>TREND(Calibration!$A$2:$A$4,Calibration!$D$2:$D$4,G226)</f>
        <v>584.14873859833233</v>
      </c>
    </row>
    <row r="227" spans="1:12" x14ac:dyDescent="0.25">
      <c r="A227">
        <v>1126423</v>
      </c>
      <c r="B227">
        <v>15.0340004</v>
      </c>
      <c r="C227">
        <v>0.63510001000000005</v>
      </c>
      <c r="D227">
        <v>517.63000488</v>
      </c>
      <c r="E227">
        <v>2.4307000599999999</v>
      </c>
      <c r="F227">
        <v>9.9000003020963209E+37</v>
      </c>
      <c r="G227">
        <v>1.5326000500000001</v>
      </c>
      <c r="H227">
        <v>1222.6590576200001</v>
      </c>
      <c r="J227" s="2">
        <f>TREND(Calibration!$A$2:$A$4,Calibration!$B$2:$B$4,C227)</f>
        <v>423.41998741492318</v>
      </c>
      <c r="K227" s="2">
        <f>TREND(Calibration!$A$2:$A$4,Calibration!$C$2:$C$4,E227)</f>
        <v>964.85183424230968</v>
      </c>
      <c r="L227" s="2">
        <f>TREND(Calibration!$A$2:$A$4,Calibration!$D$2:$D$4,G227)</f>
        <v>587.70743383736124</v>
      </c>
    </row>
    <row r="228" spans="1:12" x14ac:dyDescent="0.25">
      <c r="A228">
        <v>1131422</v>
      </c>
      <c r="B228">
        <v>15.0340004</v>
      </c>
      <c r="C228">
        <v>0.63620001000000004</v>
      </c>
      <c r="D228">
        <v>863.69897461000005</v>
      </c>
      <c r="E228">
        <v>3.32019997</v>
      </c>
      <c r="F228">
        <v>9.9000003020963209E+37</v>
      </c>
      <c r="G228">
        <v>1.5348000500000001</v>
      </c>
      <c r="H228">
        <v>9.9000003020963209E+37</v>
      </c>
      <c r="J228" s="2">
        <f>TREND(Calibration!$A$2:$A$4,Calibration!$B$2:$B$4,C228)</f>
        <v>424.09630931505922</v>
      </c>
      <c r="K228" s="2">
        <f>TREND(Calibration!$A$2:$A$4,Calibration!$C$2:$C$4,E228)</f>
        <v>1321.7398807130357</v>
      </c>
      <c r="L228" s="2">
        <f>TREND(Calibration!$A$2:$A$4,Calibration!$D$2:$D$4,G228)</f>
        <v>588.61779773571755</v>
      </c>
    </row>
    <row r="229" spans="1:12" x14ac:dyDescent="0.25">
      <c r="A229">
        <v>1136423</v>
      </c>
      <c r="B229">
        <v>14.972999570000001</v>
      </c>
      <c r="C229">
        <v>0.63349997999999996</v>
      </c>
      <c r="D229">
        <v>825.86499022999999</v>
      </c>
      <c r="E229">
        <v>3.0204000500000001</v>
      </c>
      <c r="F229">
        <v>9.9000003020963209E+37</v>
      </c>
      <c r="G229">
        <v>1.5569000200000001</v>
      </c>
      <c r="H229">
        <v>9.9000003020963209E+37</v>
      </c>
      <c r="J229" s="2">
        <f>TREND(Calibration!$A$2:$A$4,Calibration!$B$2:$B$4,C229)</f>
        <v>422.43622802412801</v>
      </c>
      <c r="K229" s="2">
        <f>TREND(Calibration!$A$2:$A$4,Calibration!$C$2:$C$4,E229)</f>
        <v>1201.4531818859612</v>
      </c>
      <c r="L229" s="2">
        <f>TREND(Calibration!$A$2:$A$4,Calibration!$D$2:$D$4,G229)</f>
        <v>597.7628044824246</v>
      </c>
    </row>
    <row r="230" spans="1:12" x14ac:dyDescent="0.25">
      <c r="A230">
        <v>1141423</v>
      </c>
      <c r="B230">
        <v>14.960000040000001</v>
      </c>
      <c r="C230">
        <v>0.63669997</v>
      </c>
      <c r="D230">
        <v>560.10498046999999</v>
      </c>
      <c r="E230">
        <v>3.3466000600000001</v>
      </c>
      <c r="F230">
        <v>9.9000003020963209E+37</v>
      </c>
      <c r="G230">
        <v>1.5509999999999999</v>
      </c>
      <c r="H230">
        <v>1085.34997559</v>
      </c>
      <c r="J230" s="2">
        <f>TREND(Calibration!$A$2:$A$4,Calibration!$B$2:$B$4,C230)</f>
        <v>424.40370376705192</v>
      </c>
      <c r="K230" s="2">
        <f>TREND(Calibration!$A$2:$A$4,Calibration!$C$2:$C$4,E230)</f>
        <v>1332.3322106737564</v>
      </c>
      <c r="L230" s="2">
        <f>TREND(Calibration!$A$2:$A$4,Calibration!$D$2:$D$4,G230)</f>
        <v>595.32136575170648</v>
      </c>
    </row>
    <row r="231" spans="1:12" x14ac:dyDescent="0.25">
      <c r="A231">
        <v>1146421</v>
      </c>
      <c r="B231">
        <v>14.93999958</v>
      </c>
      <c r="C231">
        <v>0.63779998000000004</v>
      </c>
      <c r="D231">
        <v>789.17999268000005</v>
      </c>
      <c r="E231">
        <v>4.58389997</v>
      </c>
      <c r="F231">
        <v>9.9000003020963209E+37</v>
      </c>
      <c r="G231">
        <v>1.54879999</v>
      </c>
      <c r="H231">
        <v>1194.0579834</v>
      </c>
      <c r="J231" s="2">
        <f>TREND(Calibration!$A$2:$A$4,Calibration!$B$2:$B$4,C231)</f>
        <v>425.08003181556882</v>
      </c>
      <c r="K231" s="2">
        <f>TREND(Calibration!$A$2:$A$4,Calibration!$C$2:$C$4,E231)</f>
        <v>1828.765704161468</v>
      </c>
      <c r="L231" s="2">
        <f>TREND(Calibration!$A$2:$A$4,Calibration!$D$2:$D$4,G231)</f>
        <v>594.41099771533254</v>
      </c>
    </row>
    <row r="232" spans="1:12" x14ac:dyDescent="0.25">
      <c r="A232">
        <v>1151423</v>
      </c>
      <c r="B232">
        <v>14.7329998</v>
      </c>
      <c r="C232">
        <v>0.63450002999999999</v>
      </c>
      <c r="D232">
        <v>1262.33496094</v>
      </c>
      <c r="E232">
        <v>2.7860999099999999</v>
      </c>
      <c r="F232">
        <v>9.9000003020963209E+37</v>
      </c>
      <c r="G232">
        <v>1.5514999599999999</v>
      </c>
      <c r="H232">
        <v>9.9000003020963209E+37</v>
      </c>
      <c r="J232" s="2">
        <f>TREND(Calibration!$A$2:$A$4,Calibration!$B$2:$B$4,C232)</f>
        <v>423.05109685706532</v>
      </c>
      <c r="K232" s="2">
        <f>TREND(Calibration!$A$2:$A$4,Calibration!$C$2:$C$4,E232)</f>
        <v>1107.4465177903821</v>
      </c>
      <c r="L232" s="2">
        <f>TREND(Calibration!$A$2:$A$4,Calibration!$D$2:$D$4,G232)</f>
        <v>595.5282500856257</v>
      </c>
    </row>
    <row r="233" spans="1:12" x14ac:dyDescent="0.25">
      <c r="A233">
        <v>1156423</v>
      </c>
      <c r="B233">
        <v>14.65100002</v>
      </c>
      <c r="C233">
        <v>0.63239997999999997</v>
      </c>
      <c r="D233">
        <v>947.76702881000006</v>
      </c>
      <c r="E233">
        <v>3.03769994</v>
      </c>
      <c r="F233">
        <v>9.9000003020963209E+37</v>
      </c>
      <c r="G233">
        <v>1.5575000000000001</v>
      </c>
      <c r="H233">
        <v>9.9000003020963209E+37</v>
      </c>
      <c r="J233" s="2">
        <f>TREND(Calibration!$A$2:$A$4,Calibration!$B$2:$B$4,C233)</f>
        <v>421.75990612399204</v>
      </c>
      <c r="K233" s="2">
        <f>TREND(Calibration!$A$2:$A$4,Calibration!$C$2:$C$4,E233)</f>
        <v>1208.3943000095801</v>
      </c>
      <c r="L233" s="2">
        <f>TREND(Calibration!$A$2:$A$4,Calibration!$D$2:$D$4,G233)</f>
        <v>598.01107726957719</v>
      </c>
    </row>
    <row r="234" spans="1:12" x14ac:dyDescent="0.25">
      <c r="A234">
        <v>1161422</v>
      </c>
      <c r="B234">
        <v>14.59899998</v>
      </c>
      <c r="C234">
        <v>0.62910001999999998</v>
      </c>
      <c r="D234">
        <v>448.35699462999997</v>
      </c>
      <c r="E234">
        <v>4.0492000600000004</v>
      </c>
      <c r="F234">
        <v>9.9000003020963209E+37</v>
      </c>
      <c r="G234">
        <v>1.5563999399999999</v>
      </c>
      <c r="H234">
        <v>9.9000003020963209E+37</v>
      </c>
      <c r="J234" s="2">
        <f>TREND(Calibration!$A$2:$A$4,Calibration!$B$2:$B$4,C234)</f>
        <v>419.73096501710762</v>
      </c>
      <c r="K234" s="2">
        <f>TREND(Calibration!$A$2:$A$4,Calibration!$C$2:$C$4,E234)</f>
        <v>1614.2316674711519</v>
      </c>
      <c r="L234" s="2">
        <f>TREND(Calibration!$A$2:$A$4,Calibration!$D$2:$D$4,G234)</f>
        <v>597.55587049229268</v>
      </c>
    </row>
    <row r="235" spans="1:12" x14ac:dyDescent="0.25">
      <c r="A235">
        <v>1166422</v>
      </c>
      <c r="B235">
        <v>14.49600029</v>
      </c>
      <c r="C235">
        <v>0.63450002999999999</v>
      </c>
      <c r="D235">
        <v>962.45300293000003</v>
      </c>
      <c r="E235">
        <v>4.4261999100000002</v>
      </c>
      <c r="F235">
        <v>9.9000003020963209E+37</v>
      </c>
      <c r="G235">
        <v>1.5467</v>
      </c>
      <c r="H235">
        <v>9.9000003020963209E+37</v>
      </c>
      <c r="J235" s="2">
        <f>TREND(Calibration!$A$2:$A$4,Calibration!$B$2:$B$4,C235)</f>
        <v>423.05109685706532</v>
      </c>
      <c r="K235" s="2">
        <f>TREND(Calibration!$A$2:$A$4,Calibration!$C$2:$C$4,E235)</f>
        <v>1765.4927732606473</v>
      </c>
      <c r="L235" s="2">
        <f>TREND(Calibration!$A$2:$A$4,Calibration!$D$2:$D$4,G235)</f>
        <v>593.54201813219208</v>
      </c>
    </row>
    <row r="236" spans="1:12" x14ac:dyDescent="0.25">
      <c r="A236">
        <v>1171423</v>
      </c>
      <c r="B236">
        <v>14.444000239999999</v>
      </c>
      <c r="C236">
        <v>0.63020003000000002</v>
      </c>
      <c r="D236">
        <v>755.37097168000003</v>
      </c>
      <c r="E236">
        <v>4.3067998899999997</v>
      </c>
      <c r="F236">
        <v>9.9000003020963209E+37</v>
      </c>
      <c r="G236">
        <v>1.5397000300000001</v>
      </c>
      <c r="H236">
        <v>9.9000003020963209E+37</v>
      </c>
      <c r="J236" s="2">
        <f>TREND(Calibration!$A$2:$A$4,Calibration!$B$2:$B$4,C236)</f>
        <v>420.40729306562457</v>
      </c>
      <c r="K236" s="2">
        <f>TREND(Calibration!$A$2:$A$4,Calibration!$C$2:$C$4,E236)</f>
        <v>1717.5867089572055</v>
      </c>
      <c r="L236" s="2">
        <f>TREND(Calibration!$A$2:$A$4,Calibration!$D$2:$D$4,G236)</f>
        <v>590.64541814238453</v>
      </c>
    </row>
    <row r="237" spans="1:12" x14ac:dyDescent="0.25">
      <c r="A237">
        <v>1176421</v>
      </c>
      <c r="B237">
        <v>14.446999549999999</v>
      </c>
      <c r="C237">
        <v>0.62480002999999995</v>
      </c>
      <c r="D237">
        <v>725.83001708999996</v>
      </c>
      <c r="E237">
        <v>5.0093998900000001</v>
      </c>
      <c r="F237">
        <v>9.9000003020963209E+37</v>
      </c>
      <c r="G237">
        <v>1.56229997</v>
      </c>
      <c r="H237">
        <v>9.9000003020963209E+37</v>
      </c>
      <c r="J237" s="2">
        <f>TREND(Calibration!$A$2:$A$4,Calibration!$B$2:$B$4,C237)</f>
        <v>417.08716737404774</v>
      </c>
      <c r="K237" s="2">
        <f>TREND(Calibration!$A$2:$A$4,Calibration!$C$2:$C$4,E237)</f>
        <v>1999.486165754601</v>
      </c>
      <c r="L237" s="2">
        <f>TREND(Calibration!$A$2:$A$4,Calibration!$D$2:$D$4,G237)</f>
        <v>599.99731336102855</v>
      </c>
    </row>
    <row r="238" spans="1:12" x14ac:dyDescent="0.25">
      <c r="A238">
        <v>1181423</v>
      </c>
      <c r="B238">
        <v>14.40499973</v>
      </c>
      <c r="C238">
        <v>0.63510001000000005</v>
      </c>
      <c r="D238">
        <v>287.84899902000001</v>
      </c>
      <c r="E238">
        <v>3.9103999100000002</v>
      </c>
      <c r="F238">
        <v>9.9000003020963209E+37</v>
      </c>
      <c r="G238">
        <v>1.5585999500000001</v>
      </c>
      <c r="H238">
        <v>1368.3940429700001</v>
      </c>
      <c r="J238" s="2">
        <f>TREND(Calibration!$A$2:$A$4,Calibration!$B$2:$B$4,C238)</f>
        <v>423.41998741492318</v>
      </c>
      <c r="K238" s="2">
        <f>TREND(Calibration!$A$2:$A$4,Calibration!$C$2:$C$4,E238)</f>
        <v>1558.5418199214835</v>
      </c>
      <c r="L238" s="2">
        <f>TREND(Calibration!$A$2:$A$4,Calibration!$D$2:$D$4,G238)</f>
        <v>598.46623852866674</v>
      </c>
    </row>
    <row r="239" spans="1:12" x14ac:dyDescent="0.25">
      <c r="A239">
        <v>1186422</v>
      </c>
      <c r="B239">
        <v>14.352999690000001</v>
      </c>
      <c r="C239">
        <v>0.63080000999999997</v>
      </c>
      <c r="D239">
        <v>1290.3530273399999</v>
      </c>
      <c r="E239">
        <v>3.5134999800000002</v>
      </c>
      <c r="F239">
        <v>9.9000003020963209E+37</v>
      </c>
      <c r="G239">
        <v>1.5450999700000001</v>
      </c>
      <c r="H239">
        <v>9.9000003020963209E+37</v>
      </c>
      <c r="J239" s="2">
        <f>TREND(Calibration!$A$2:$A$4,Calibration!$B$2:$B$4,C239)</f>
        <v>420.77618362348238</v>
      </c>
      <c r="K239" s="2">
        <f>TREND(Calibration!$A$2:$A$4,Calibration!$C$2:$C$4,E239)</f>
        <v>1399.296339320965</v>
      </c>
      <c r="L239" s="2">
        <f>TREND(Calibration!$A$2:$A$4,Calibration!$D$2:$D$4,G239)</f>
        <v>592.87992288297085</v>
      </c>
    </row>
    <row r="240" spans="1:12" x14ac:dyDescent="0.25">
      <c r="A240">
        <v>1191423</v>
      </c>
      <c r="B240">
        <v>14.35900021</v>
      </c>
      <c r="C240">
        <v>0.63290000000000002</v>
      </c>
      <c r="D240">
        <v>447.10598755000001</v>
      </c>
      <c r="E240">
        <v>5.0082998300000003</v>
      </c>
      <c r="F240">
        <v>9.9000003020963209E+37</v>
      </c>
      <c r="G240">
        <v>1.5293999899999999</v>
      </c>
      <c r="H240">
        <v>9.9000003020963209E+37</v>
      </c>
      <c r="J240" s="2">
        <f>TREND(Calibration!$A$2:$A$4,Calibration!$B$2:$B$4,C240)</f>
        <v>422.06733746627026</v>
      </c>
      <c r="K240" s="2">
        <f>TREND(Calibration!$A$2:$A$4,Calibration!$C$2:$C$4,E240)</f>
        <v>1999.0447961040963</v>
      </c>
      <c r="L240" s="2">
        <f>TREND(Calibration!$A$2:$A$4,Calibration!$D$2:$D$4,G240)</f>
        <v>586.38324333891853</v>
      </c>
    </row>
    <row r="241" spans="1:12" x14ac:dyDescent="0.25">
      <c r="A241">
        <v>1196422</v>
      </c>
      <c r="B241">
        <v>14.336000439999999</v>
      </c>
      <c r="C241">
        <v>0.63450002999999999</v>
      </c>
      <c r="D241">
        <v>525.89501953000001</v>
      </c>
      <c r="E241">
        <v>4.11399984</v>
      </c>
      <c r="F241">
        <v>9.9000003020963209E+37</v>
      </c>
      <c r="G241">
        <v>1.5262000600000001</v>
      </c>
      <c r="H241">
        <v>9.9000003020963209E+37</v>
      </c>
      <c r="J241" s="2">
        <f>TREND(Calibration!$A$2:$A$4,Calibration!$B$2:$B$4,C241)</f>
        <v>423.05109685706532</v>
      </c>
      <c r="K241" s="2">
        <f>TREND(Calibration!$A$2:$A$4,Calibration!$C$2:$C$4,E241)</f>
        <v>1640.2308459263049</v>
      </c>
      <c r="L241" s="2">
        <f>TREND(Calibration!$A$2:$A$4,Calibration!$D$2:$D$4,G241)</f>
        <v>585.05910663470638</v>
      </c>
    </row>
    <row r="242" spans="1:12" x14ac:dyDescent="0.25">
      <c r="A242">
        <v>1201424</v>
      </c>
      <c r="B242">
        <v>14.30000019</v>
      </c>
      <c r="C242">
        <v>0.63349997999999996</v>
      </c>
      <c r="D242">
        <v>567.78802489999998</v>
      </c>
      <c r="E242">
        <v>2.6747999199999999</v>
      </c>
      <c r="F242">
        <v>9.9000003020963209E+37</v>
      </c>
      <c r="G242">
        <v>1.54069996</v>
      </c>
      <c r="H242">
        <v>9.9000003020963209E+37</v>
      </c>
      <c r="J242" s="2">
        <f>TREND(Calibration!$A$2:$A$4,Calibration!$B$2:$B$4,C242)</f>
        <v>422.43622802412801</v>
      </c>
      <c r="K242" s="2">
        <f>TREND(Calibration!$A$2:$A$4,Calibration!$C$2:$C$4,E242)</f>
        <v>1062.7903738641717</v>
      </c>
      <c r="L242" s="2">
        <f>TREND(Calibration!$A$2:$A$4,Calibration!$D$2:$D$4,G242)</f>
        <v>591.0591909482406</v>
      </c>
    </row>
    <row r="243" spans="1:12" x14ac:dyDescent="0.25">
      <c r="A243">
        <v>1206424</v>
      </c>
      <c r="B243">
        <v>14.22000027</v>
      </c>
      <c r="C243">
        <v>0.63829999999999998</v>
      </c>
      <c r="D243">
        <v>901.24200439000003</v>
      </c>
      <c r="E243">
        <v>3.0550000700000002</v>
      </c>
      <c r="F243">
        <v>9.9000003020963209E+37</v>
      </c>
      <c r="G243">
        <v>1.53750002</v>
      </c>
      <c r="H243">
        <v>9.9000003020963209E+37</v>
      </c>
      <c r="J243" s="2">
        <f>TREND(Calibration!$A$2:$A$4,Calibration!$B$2:$B$4,C243)</f>
        <v>425.38746315784698</v>
      </c>
      <c r="K243" s="2">
        <f>TREND(Calibration!$A$2:$A$4,Calibration!$C$2:$C$4,E243)</f>
        <v>1215.3355144267796</v>
      </c>
      <c r="L243" s="2">
        <f>TREND(Calibration!$A$2:$A$4,Calibration!$D$2:$D$4,G243)</f>
        <v>589.73505010601059</v>
      </c>
    </row>
    <row r="244" spans="1:12" x14ac:dyDescent="0.25">
      <c r="A244">
        <v>1211423</v>
      </c>
      <c r="B244">
        <v>14.14000034</v>
      </c>
      <c r="C244">
        <v>0.62809998</v>
      </c>
      <c r="D244">
        <v>1071.37402344</v>
      </c>
      <c r="E244">
        <v>3.0901000500000002</v>
      </c>
      <c r="F244">
        <v>9.9000003020963209E+37</v>
      </c>
      <c r="G244">
        <v>1.53750002</v>
      </c>
      <c r="H244">
        <v>9.9000003020963209E+37</v>
      </c>
      <c r="J244" s="2">
        <f>TREND(Calibration!$A$2:$A$4,Calibration!$B$2:$B$4,C244)</f>
        <v>419.11610233255124</v>
      </c>
      <c r="K244" s="2">
        <f>TREND(Calibration!$A$2:$A$4,Calibration!$C$2:$C$4,E244)</f>
        <v>1229.4184425446267</v>
      </c>
      <c r="L244" s="2">
        <f>TREND(Calibration!$A$2:$A$4,Calibration!$D$2:$D$4,G244)</f>
        <v>589.73505010601059</v>
      </c>
    </row>
    <row r="245" spans="1:12" x14ac:dyDescent="0.25">
      <c r="A245">
        <v>1216421</v>
      </c>
      <c r="B245">
        <v>14.14599991</v>
      </c>
      <c r="C245">
        <v>0.62269998000000004</v>
      </c>
      <c r="D245">
        <v>746.45501708999996</v>
      </c>
      <c r="E245">
        <v>2.6435000899999999</v>
      </c>
      <c r="F245">
        <v>9.9000003020963209E+37</v>
      </c>
      <c r="G245">
        <v>1.5332000299999999</v>
      </c>
      <c r="H245">
        <v>9.9000003020963209E+37</v>
      </c>
      <c r="J245" s="2">
        <f>TREND(Calibration!$A$2:$A$4,Calibration!$B$2:$B$4,C245)</f>
        <v>415.79597664097452</v>
      </c>
      <c r="K245" s="2">
        <f>TREND(Calibration!$A$2:$A$4,Calibration!$C$2:$C$4,E245)</f>
        <v>1050.2321542870995</v>
      </c>
      <c r="L245" s="2">
        <f>TREND(Calibration!$A$2:$A$4,Calibration!$D$2:$D$4,G245)</f>
        <v>587.95570662451382</v>
      </c>
    </row>
    <row r="246" spans="1:12" x14ac:dyDescent="0.25">
      <c r="A246">
        <v>1221423</v>
      </c>
      <c r="B246">
        <v>14.11900043</v>
      </c>
      <c r="C246">
        <v>0.63510001000000005</v>
      </c>
      <c r="D246">
        <v>-44.2179985</v>
      </c>
      <c r="E246">
        <v>3.23589993</v>
      </c>
      <c r="F246">
        <v>9.9000003020963209E+37</v>
      </c>
      <c r="G246">
        <v>1.5283000499999999</v>
      </c>
      <c r="H246">
        <v>1327.1469726600001</v>
      </c>
      <c r="J246" s="2">
        <f>TREND(Calibration!$A$2:$A$4,Calibration!$B$2:$B$4,C246)</f>
        <v>423.41998741492318</v>
      </c>
      <c r="K246" s="2">
        <f>TREND(Calibration!$A$2:$A$4,Calibration!$C$2:$C$4,E246)</f>
        <v>1287.9167445274411</v>
      </c>
      <c r="L246" s="2">
        <f>TREND(Calibration!$A$2:$A$4,Calibration!$D$2:$D$4,G246)</f>
        <v>585.92808621784673</v>
      </c>
    </row>
    <row r="247" spans="1:12" x14ac:dyDescent="0.25">
      <c r="A247">
        <v>1226421</v>
      </c>
      <c r="B247">
        <v>14.131999970000001</v>
      </c>
      <c r="C247">
        <v>0.62699996999999996</v>
      </c>
      <c r="D247">
        <v>1118.4060058600001</v>
      </c>
      <c r="E247">
        <v>5.0089001700000004</v>
      </c>
      <c r="F247">
        <v>9.9000003020963209E+37</v>
      </c>
      <c r="G247">
        <v>1.5240000499999999</v>
      </c>
      <c r="H247">
        <v>9.9000003020963209E+37</v>
      </c>
      <c r="J247" s="2">
        <f>TREND(Calibration!$A$2:$A$4,Calibration!$B$2:$B$4,C247)</f>
        <v>418.43977428403434</v>
      </c>
      <c r="K247" s="2">
        <f>TREND(Calibration!$A$2:$A$4,Calibration!$C$2:$C$4,E247)</f>
        <v>1999.2856664711528</v>
      </c>
      <c r="L247" s="2">
        <f>TREND(Calibration!$A$2:$A$4,Calibration!$D$2:$D$4,G247)</f>
        <v>584.14873859833233</v>
      </c>
    </row>
    <row r="248" spans="1:12" x14ac:dyDescent="0.25">
      <c r="A248">
        <v>1231421</v>
      </c>
      <c r="B248">
        <v>14.19999981</v>
      </c>
      <c r="C248">
        <v>0.63990002999999995</v>
      </c>
      <c r="D248">
        <v>194.40699767999999</v>
      </c>
      <c r="E248">
        <v>4.3003001200000002</v>
      </c>
      <c r="F248">
        <v>9.9000003020963209E+37</v>
      </c>
      <c r="G248">
        <v>1.5424</v>
      </c>
      <c r="H248">
        <v>1041.5970459</v>
      </c>
      <c r="J248" s="2">
        <f>TREND(Calibration!$A$2:$A$4,Calibration!$B$2:$B$4,C248)</f>
        <v>426.37122254864209</v>
      </c>
      <c r="K248" s="2">
        <f>TREND(Calibration!$A$2:$A$4,Calibration!$C$2:$C$4,E248)</f>
        <v>1714.9788501010883</v>
      </c>
      <c r="L248" s="2">
        <f>TREND(Calibration!$A$2:$A$4,Calibration!$D$2:$D$4,G248)</f>
        <v>591.76267051267769</v>
      </c>
    </row>
    <row r="249" spans="1:12" x14ac:dyDescent="0.25">
      <c r="A249">
        <v>1236422</v>
      </c>
      <c r="B249">
        <v>14.12800026</v>
      </c>
      <c r="C249">
        <v>0.63889998000000003</v>
      </c>
      <c r="D249">
        <v>929.02197265999996</v>
      </c>
      <c r="E249">
        <v>3.1435999899999998</v>
      </c>
      <c r="F249">
        <v>9.9000003020963209E+37</v>
      </c>
      <c r="G249">
        <v>1.5428999699999999</v>
      </c>
      <c r="H249">
        <v>9.9000003020963209E+37</v>
      </c>
      <c r="J249" s="2">
        <f>TREND(Calibration!$A$2:$A$4,Calibration!$B$2:$B$4,C249)</f>
        <v>425.75635371570485</v>
      </c>
      <c r="K249" s="2">
        <f>TREND(Calibration!$A$2:$A$4,Calibration!$C$2:$C$4,E249)</f>
        <v>1250.8838624488299</v>
      </c>
      <c r="L249" s="2">
        <f>TREND(Calibration!$A$2:$A$4,Calibration!$D$2:$D$4,G249)</f>
        <v>591.96955898461454</v>
      </c>
    </row>
    <row r="250" spans="1:12" x14ac:dyDescent="0.25">
      <c r="A250">
        <v>1241433</v>
      </c>
      <c r="B250">
        <v>14.04599953</v>
      </c>
      <c r="C250">
        <v>0.63990002999999995</v>
      </c>
      <c r="D250">
        <v>730.72497558999999</v>
      </c>
      <c r="E250">
        <v>2.6645998999999998</v>
      </c>
      <c r="F250">
        <v>9.9000003020963209E+37</v>
      </c>
      <c r="G250">
        <v>1.53100002</v>
      </c>
      <c r="H250">
        <v>9.9000003020963209E+37</v>
      </c>
      <c r="J250" s="2">
        <f>TREND(Calibration!$A$2:$A$4,Calibration!$B$2:$B$4,C250)</f>
        <v>426.37122254864209</v>
      </c>
      <c r="K250" s="2">
        <f>TREND(Calibration!$A$2:$A$4,Calibration!$C$2:$C$4,E250)</f>
        <v>1058.6978886701456</v>
      </c>
      <c r="L250" s="2">
        <f>TREND(Calibration!$A$2:$A$4,Calibration!$D$2:$D$4,G250)</f>
        <v>587.04533858813988</v>
      </c>
    </row>
    <row r="251" spans="1:12" x14ac:dyDescent="0.25">
      <c r="A251">
        <v>1246422</v>
      </c>
      <c r="B251">
        <v>14.05200005</v>
      </c>
      <c r="C251">
        <v>0.64050001000000001</v>
      </c>
      <c r="D251">
        <v>204.94700623</v>
      </c>
      <c r="E251">
        <v>2.7212998900000001</v>
      </c>
      <c r="F251">
        <v>9.9000003020963209E+37</v>
      </c>
      <c r="G251">
        <v>1.5316000000000001</v>
      </c>
      <c r="H251">
        <v>972.74700928000004</v>
      </c>
      <c r="J251" s="2">
        <f>TREND(Calibration!$A$2:$A$4,Calibration!$B$2:$B$4,C251)</f>
        <v>426.74011310649996</v>
      </c>
      <c r="K251" s="2">
        <f>TREND(Calibration!$A$2:$A$4,Calibration!$C$2:$C$4,E251)</f>
        <v>1081.4472430416486</v>
      </c>
      <c r="L251" s="2">
        <f>TREND(Calibration!$A$2:$A$4,Calibration!$D$2:$D$4,G251)</f>
        <v>587.29361137529258</v>
      </c>
    </row>
    <row r="252" spans="1:12" x14ac:dyDescent="0.25">
      <c r="A252">
        <v>1251423</v>
      </c>
      <c r="B252">
        <v>14.097000120000001</v>
      </c>
      <c r="C252">
        <v>0.64259999999999995</v>
      </c>
      <c r="D252">
        <v>300.74798584000001</v>
      </c>
      <c r="E252">
        <v>3.87750006</v>
      </c>
      <c r="F252">
        <v>9.9000003020963209E+37</v>
      </c>
      <c r="G252">
        <v>1.53209996</v>
      </c>
      <c r="H252">
        <v>9.9000003020963209E+37</v>
      </c>
      <c r="J252" s="2">
        <f>TREND(Calibration!$A$2:$A$4,Calibration!$B$2:$B$4,C252)</f>
        <v>428.03126694928773</v>
      </c>
      <c r="K252" s="2">
        <f>TREND(Calibration!$A$2:$A$4,Calibration!$C$2:$C$4,E252)</f>
        <v>1545.3416351168778</v>
      </c>
      <c r="L252" s="2">
        <f>TREND(Calibration!$A$2:$A$4,Calibration!$D$2:$D$4,G252)</f>
        <v>587.50049570921169</v>
      </c>
    </row>
    <row r="253" spans="1:12" x14ac:dyDescent="0.25">
      <c r="A253">
        <v>1256422</v>
      </c>
      <c r="B253">
        <v>14.088000299999999</v>
      </c>
      <c r="C253">
        <v>0.64160001</v>
      </c>
      <c r="D253">
        <v>552.38299560999997</v>
      </c>
      <c r="E253">
        <v>2.5204000500000001</v>
      </c>
      <c r="F253">
        <v>9.9000003020963209E+37</v>
      </c>
      <c r="G253">
        <v>1.5336999899999999</v>
      </c>
      <c r="H253">
        <v>9.9000003020963209E+37</v>
      </c>
      <c r="J253" s="2">
        <f>TREND(Calibration!$A$2:$A$4,Calibration!$B$2:$B$4,C253)</f>
        <v>427.41643500663594</v>
      </c>
      <c r="K253" s="2">
        <f>TREND(Calibration!$A$2:$A$4,Calibration!$C$2:$C$4,E253)</f>
        <v>1000.8415559270974</v>
      </c>
      <c r="L253" s="2">
        <f>TREND(Calibration!$A$2:$A$4,Calibration!$D$2:$D$4,G253)</f>
        <v>588.16259095843304</v>
      </c>
    </row>
    <row r="254" spans="1:12" x14ac:dyDescent="0.25">
      <c r="A254">
        <v>1261423</v>
      </c>
      <c r="B254">
        <v>14.123999599999999</v>
      </c>
      <c r="C254">
        <v>0.64160001</v>
      </c>
      <c r="D254">
        <v>410.19198607999999</v>
      </c>
      <c r="E254">
        <v>2.7121000300000002</v>
      </c>
      <c r="F254">
        <v>9.9000003020963209E+37</v>
      </c>
      <c r="G254">
        <v>1.5428999699999999</v>
      </c>
      <c r="H254">
        <v>891.69299316000001</v>
      </c>
      <c r="J254" s="2">
        <f>TREND(Calibration!$A$2:$A$4,Calibration!$B$2:$B$4,C254)</f>
        <v>427.41643500663594</v>
      </c>
      <c r="K254" s="2">
        <f>TREND(Calibration!$A$2:$A$4,Calibration!$C$2:$C$4,E254)</f>
        <v>1077.7560452952607</v>
      </c>
      <c r="L254" s="2">
        <f>TREND(Calibration!$A$2:$A$4,Calibration!$D$2:$D$4,G254)</f>
        <v>591.96955898461454</v>
      </c>
    </row>
    <row r="255" spans="1:12" x14ac:dyDescent="0.25">
      <c r="A255">
        <v>1266423</v>
      </c>
      <c r="B255">
        <v>14.071999549999999</v>
      </c>
      <c r="C255">
        <v>0.64529996999999995</v>
      </c>
      <c r="D255">
        <v>720.12200928000004</v>
      </c>
      <c r="E255">
        <v>3.0253000299999999</v>
      </c>
      <c r="F255">
        <v>9.9000003020963209E+37</v>
      </c>
      <c r="G255">
        <v>1.56229997</v>
      </c>
      <c r="H255">
        <v>9.9000003020963209E+37</v>
      </c>
      <c r="J255" s="2">
        <f>TREND(Calibration!$A$2:$A$4,Calibration!$B$2:$B$4,C255)</f>
        <v>429.69131134993341</v>
      </c>
      <c r="K255" s="2">
        <f>TREND(Calibration!$A$2:$A$4,Calibration!$C$2:$C$4,E255)</f>
        <v>1203.4191677958929</v>
      </c>
      <c r="L255" s="2">
        <f>TREND(Calibration!$A$2:$A$4,Calibration!$D$2:$D$4,G255)</f>
        <v>599.99731336102855</v>
      </c>
    </row>
    <row r="256" spans="1:12" x14ac:dyDescent="0.25">
      <c r="A256">
        <v>1271423</v>
      </c>
      <c r="B256">
        <v>14.08199978</v>
      </c>
      <c r="C256">
        <v>0.64259999999999995</v>
      </c>
      <c r="D256">
        <v>874.36901854999996</v>
      </c>
      <c r="E256">
        <v>2.6003000699999999</v>
      </c>
      <c r="F256">
        <v>9.9000003020963209E+37</v>
      </c>
      <c r="G256">
        <v>1.5666999800000001</v>
      </c>
      <c r="H256">
        <v>1006.66400146</v>
      </c>
      <c r="J256" s="2">
        <f>TREND(Calibration!$A$2:$A$4,Calibration!$B$2:$B$4,C256)</f>
        <v>428.03126694928773</v>
      </c>
      <c r="K256" s="2">
        <f>TREND(Calibration!$A$2:$A$4,Calibration!$C$2:$C$4,E256)</f>
        <v>1032.8993017797886</v>
      </c>
      <c r="L256" s="2">
        <f>TREND(Calibration!$A$2:$A$4,Calibration!$D$2:$D$4,G256)</f>
        <v>601.81804529575879</v>
      </c>
    </row>
    <row r="257" spans="1:12" x14ac:dyDescent="0.25">
      <c r="A257">
        <v>1276422</v>
      </c>
      <c r="B257">
        <v>14.069000239999999</v>
      </c>
      <c r="C257">
        <v>0.64050001000000001</v>
      </c>
      <c r="D257">
        <v>949.42297363</v>
      </c>
      <c r="E257">
        <v>2.9621000300000002</v>
      </c>
      <c r="F257">
        <v>9.9000003020963209E+37</v>
      </c>
      <c r="G257">
        <v>1.5514999599999999</v>
      </c>
      <c r="H257">
        <v>9.9000003020963209E+37</v>
      </c>
      <c r="J257" s="2">
        <f>TREND(Calibration!$A$2:$A$4,Calibration!$B$2:$B$4,C257)</f>
        <v>426.74011310649996</v>
      </c>
      <c r="K257" s="2">
        <f>TREND(Calibration!$A$2:$A$4,Calibration!$C$2:$C$4,E257)</f>
        <v>1178.0618582746927</v>
      </c>
      <c r="L257" s="2">
        <f>TREND(Calibration!$A$2:$A$4,Calibration!$D$2:$D$4,G257)</f>
        <v>595.5282500856257</v>
      </c>
    </row>
    <row r="258" spans="1:12" x14ac:dyDescent="0.25">
      <c r="A258">
        <v>1281423</v>
      </c>
      <c r="B258">
        <v>14.07699966</v>
      </c>
      <c r="C258">
        <v>0.64800000000000002</v>
      </c>
      <c r="D258">
        <v>225.18099975999999</v>
      </c>
      <c r="E258">
        <v>2.5058000100000002</v>
      </c>
      <c r="F258">
        <v>9.9000003020963209E+37</v>
      </c>
      <c r="G258">
        <v>1.5532000100000001</v>
      </c>
      <c r="H258">
        <v>1063.56994629</v>
      </c>
      <c r="J258" s="2">
        <f>TREND(Calibration!$A$2:$A$4,Calibration!$B$2:$B$4,C258)</f>
        <v>431.35139264086456</v>
      </c>
      <c r="K258" s="2">
        <f>TREND(Calibration!$A$2:$A$4,Calibration!$C$2:$C$4,E258)</f>
        <v>994.98368040016851</v>
      </c>
      <c r="L258" s="2">
        <f>TREND(Calibration!$A$2:$A$4,Calibration!$D$2:$D$4,G258)</f>
        <v>596.23173378808053</v>
      </c>
    </row>
    <row r="259" spans="1:12" x14ac:dyDescent="0.25">
      <c r="A259">
        <v>1286422</v>
      </c>
      <c r="B259">
        <v>14.09300041</v>
      </c>
      <c r="C259">
        <v>0.64859997999999996</v>
      </c>
      <c r="D259">
        <v>619.91497803000004</v>
      </c>
      <c r="E259">
        <v>2.5759999800000002</v>
      </c>
      <c r="F259">
        <v>9.9000003020963209E+37</v>
      </c>
      <c r="G259">
        <v>1.5509999999999999</v>
      </c>
      <c r="H259">
        <v>9.9000003020963209E+37</v>
      </c>
      <c r="J259" s="2">
        <f>TREND(Calibration!$A$2:$A$4,Calibration!$B$2:$B$4,C259)</f>
        <v>431.72028319872237</v>
      </c>
      <c r="K259" s="2">
        <f>TREND(Calibration!$A$2:$A$4,Calibration!$C$2:$C$4,E259)</f>
        <v>1023.1495406480954</v>
      </c>
      <c r="L259" s="2">
        <f>TREND(Calibration!$A$2:$A$4,Calibration!$D$2:$D$4,G259)</f>
        <v>595.32136575170648</v>
      </c>
    </row>
    <row r="260" spans="1:12" x14ac:dyDescent="0.25">
      <c r="A260">
        <v>1291423</v>
      </c>
      <c r="B260">
        <v>14.147000309999999</v>
      </c>
      <c r="C260">
        <v>0.65179997999999995</v>
      </c>
      <c r="D260">
        <v>459.86599731000001</v>
      </c>
      <c r="E260">
        <v>3.6593000899999999</v>
      </c>
      <c r="F260">
        <v>9.9000003020963209E+37</v>
      </c>
      <c r="G260">
        <v>1.5428999699999999</v>
      </c>
      <c r="H260">
        <v>9.9000003020963209E+37</v>
      </c>
      <c r="J260" s="2">
        <f>TREND(Calibration!$A$2:$A$4,Calibration!$B$2:$B$4,C260)</f>
        <v>433.68776509002709</v>
      </c>
      <c r="K260" s="2">
        <f>TREND(Calibration!$A$2:$A$4,Calibration!$C$2:$C$4,E260)</f>
        <v>1457.7947335851272</v>
      </c>
      <c r="L260" s="2">
        <f>TREND(Calibration!$A$2:$A$4,Calibration!$D$2:$D$4,G260)</f>
        <v>591.96955898461454</v>
      </c>
    </row>
    <row r="261" spans="1:12" x14ac:dyDescent="0.25">
      <c r="A261">
        <v>1296423</v>
      </c>
      <c r="B261">
        <v>14.20199966</v>
      </c>
      <c r="C261">
        <v>0.65339999999999998</v>
      </c>
      <c r="D261">
        <v>357.51300049000002</v>
      </c>
      <c r="E261">
        <v>3.17379999</v>
      </c>
      <c r="F261">
        <v>9.9000003020963209E+37</v>
      </c>
      <c r="G261">
        <v>1.5552999999999999</v>
      </c>
      <c r="H261">
        <v>1015.0120239300001</v>
      </c>
      <c r="J261" s="2">
        <f>TREND(Calibration!$A$2:$A$4,Calibration!$B$2:$B$4,C261)</f>
        <v>434.67151833244134</v>
      </c>
      <c r="K261" s="2">
        <f>TREND(Calibration!$A$2:$A$4,Calibration!$C$2:$C$4,E261)</f>
        <v>1263.0008046567455</v>
      </c>
      <c r="L261" s="2">
        <f>TREND(Calibration!$A$2:$A$4,Calibration!$D$2:$D$4,G261)</f>
        <v>597.10071337122088</v>
      </c>
    </row>
    <row r="262" spans="1:12" x14ac:dyDescent="0.25">
      <c r="A262">
        <v>1301423</v>
      </c>
      <c r="B262">
        <v>14.13700008</v>
      </c>
      <c r="C262">
        <v>0.65240001999999997</v>
      </c>
      <c r="D262">
        <v>1079.8859863299999</v>
      </c>
      <c r="E262">
        <v>2.5738000900000002</v>
      </c>
      <c r="F262">
        <v>9.9000003020963209E+37</v>
      </c>
      <c r="G262">
        <v>1.5634000299999999</v>
      </c>
      <c r="H262">
        <v>9.9000003020963209E+37</v>
      </c>
      <c r="J262" s="2">
        <f>TREND(Calibration!$A$2:$A$4,Calibration!$B$2:$B$4,C262)</f>
        <v>434.05669253817041</v>
      </c>
      <c r="K262" s="2">
        <f>TREND(Calibration!$A$2:$A$4,Calibration!$C$2:$C$4,E262)</f>
        <v>1022.2668936284342</v>
      </c>
      <c r="L262" s="2">
        <f>TREND(Calibration!$A$2:$A$4,Calibration!$D$2:$D$4,G262)</f>
        <v>600.45252013831293</v>
      </c>
    </row>
    <row r="263" spans="1:12" x14ac:dyDescent="0.25">
      <c r="A263">
        <v>1306421</v>
      </c>
      <c r="B263">
        <v>14.166999819999999</v>
      </c>
      <c r="C263">
        <v>0.64590000999999997</v>
      </c>
      <c r="D263">
        <v>770.92999268000005</v>
      </c>
      <c r="E263">
        <v>2.4198999400000001</v>
      </c>
      <c r="F263">
        <v>9.9000003020963209E+37</v>
      </c>
      <c r="G263">
        <v>1.56289995</v>
      </c>
      <c r="H263">
        <v>9.9000003020963209E+37</v>
      </c>
      <c r="J263" s="2">
        <f>TREND(Calibration!$A$2:$A$4,Calibration!$B$2:$B$4,C263)</f>
        <v>430.06023879807668</v>
      </c>
      <c r="K263" s="2">
        <f>TREND(Calibration!$A$2:$A$4,Calibration!$C$2:$C$4,E263)</f>
        <v>960.51857497480796</v>
      </c>
      <c r="L263" s="2">
        <f>TREND(Calibration!$A$2:$A$4,Calibration!$D$2:$D$4,G263)</f>
        <v>600.24558614818113</v>
      </c>
    </row>
    <row r="264" spans="1:12" x14ac:dyDescent="0.25">
      <c r="A264">
        <v>1311422</v>
      </c>
      <c r="B264">
        <v>14.20600033</v>
      </c>
      <c r="C264">
        <v>0.65069997000000002</v>
      </c>
      <c r="D264">
        <v>431.90899658000001</v>
      </c>
      <c r="E264">
        <v>2.4209999999999998</v>
      </c>
      <c r="F264">
        <v>9.9000003020963209E+37</v>
      </c>
      <c r="G264">
        <v>1.5418000199999999</v>
      </c>
      <c r="H264">
        <v>1169.31994629</v>
      </c>
      <c r="J264" s="2">
        <f>TREND(Calibration!$A$2:$A$4,Calibration!$B$2:$B$4,C264)</f>
        <v>433.01143704151025</v>
      </c>
      <c r="K264" s="2">
        <f>TREND(Calibration!$A$2:$A$4,Calibration!$C$2:$C$4,E264)</f>
        <v>960.95994462531246</v>
      </c>
      <c r="L264" s="2">
        <f>TREND(Calibration!$A$2:$A$4,Calibration!$D$2:$D$4,G264)</f>
        <v>591.51439772552499</v>
      </c>
    </row>
    <row r="265" spans="1:12" x14ac:dyDescent="0.25">
      <c r="A265">
        <v>1316422</v>
      </c>
      <c r="B265">
        <v>14.24400043</v>
      </c>
      <c r="C265">
        <v>0.64639997000000005</v>
      </c>
      <c r="D265">
        <v>585.25897216999999</v>
      </c>
      <c r="E265">
        <v>2.6812999199999998</v>
      </c>
      <c r="F265">
        <v>9.9000003020963209E+37</v>
      </c>
      <c r="G265">
        <v>1.5336999899999999</v>
      </c>
      <c r="H265">
        <v>9.9000003020963209E+37</v>
      </c>
      <c r="J265" s="2">
        <f>TREND(Calibration!$A$2:$A$4,Calibration!$B$2:$B$4,C265)</f>
        <v>430.3676332500695</v>
      </c>
      <c r="K265" s="2">
        <f>TREND(Calibration!$A$2:$A$4,Calibration!$C$2:$C$4,E265)</f>
        <v>1065.3983250016367</v>
      </c>
      <c r="L265" s="2">
        <f>TREND(Calibration!$A$2:$A$4,Calibration!$D$2:$D$4,G265)</f>
        <v>588.16259095843304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14.31700039</v>
      </c>
      <c r="C2">
        <v>0.64749997999999997</v>
      </c>
      <c r="D2">
        <v>473.08099364999998</v>
      </c>
      <c r="E2">
        <v>2.3908</v>
      </c>
      <c r="F2">
        <v>9.9000003020963209E+37</v>
      </c>
      <c r="G2">
        <v>1.53530002</v>
      </c>
      <c r="H2">
        <v>1307.70703125</v>
      </c>
      <c r="J2" s="2">
        <f>TREND(Calibration!$A$2:$A$4,Calibration!$B$2:$B$4,C2)</f>
        <v>431.04396129858634</v>
      </c>
      <c r="K2" s="2">
        <f>TREND(Calibration!$A$2:$A$4,Calibration!$C$2:$C$4,E2)</f>
        <v>948.8430024173972</v>
      </c>
      <c r="L2" s="2">
        <f>TREND(Calibration!$A$2:$A$4,Calibration!$D$2:$D$4,G2)</f>
        <v>588.82468620765439</v>
      </c>
      <c r="N2" s="2">
        <f>AVERAGE(J2:J121)</f>
        <v>427.28269798689962</v>
      </c>
    </row>
    <row r="3" spans="1:14" x14ac:dyDescent="0.25">
      <c r="A3">
        <v>5076</v>
      </c>
      <c r="B3">
        <v>14.397999759999999</v>
      </c>
      <c r="C3">
        <v>0.65339999999999998</v>
      </c>
      <c r="D3">
        <v>253.17599487000001</v>
      </c>
      <c r="E3">
        <v>2.2481999400000001</v>
      </c>
      <c r="F3">
        <v>9.9000003020963209E+37</v>
      </c>
      <c r="G3">
        <v>1.5402</v>
      </c>
      <c r="H3">
        <v>1021.35601807</v>
      </c>
      <c r="J3" s="2">
        <f>TREND(Calibration!$A$2:$A$4,Calibration!$B$2:$B$4,C3)</f>
        <v>434.67151833244134</v>
      </c>
      <c r="K3" s="2">
        <f>TREND(Calibration!$A$2:$A$4,Calibration!$C$2:$C$4,E3)</f>
        <v>891.62854262053418</v>
      </c>
      <c r="L3" s="2">
        <f>TREND(Calibration!$A$2:$A$4,Calibration!$D$2:$D$4,G3)</f>
        <v>590.85230661432138</v>
      </c>
    </row>
    <row r="4" spans="1:14" x14ac:dyDescent="0.25">
      <c r="A4">
        <v>10077</v>
      </c>
      <c r="B4">
        <v>14.480999949999999</v>
      </c>
      <c r="C4">
        <v>0.65780002000000004</v>
      </c>
      <c r="D4">
        <v>361.83599853999999</v>
      </c>
      <c r="E4">
        <v>2.2557001099999998</v>
      </c>
      <c r="F4">
        <v>9.9000003020963209E+37</v>
      </c>
      <c r="G4">
        <v>1.5440000300000001</v>
      </c>
      <c r="H4">
        <v>9.9000003020963209E+37</v>
      </c>
      <c r="J4" s="2">
        <f>TREND(Calibration!$A$2:$A$4,Calibration!$B$2:$B$4,C4)</f>
        <v>437.37681822974724</v>
      </c>
      <c r="K4" s="2">
        <f>TREND(Calibration!$A$2:$A$4,Calibration!$C$2:$C$4,E4)</f>
        <v>894.6377852178698</v>
      </c>
      <c r="L4" s="2">
        <f>TREND(Calibration!$A$2:$A$4,Calibration!$D$2:$D$4,G4)</f>
        <v>592.42476576189904</v>
      </c>
    </row>
    <row r="5" spans="1:14" x14ac:dyDescent="0.25">
      <c r="A5">
        <v>15078</v>
      </c>
      <c r="B5">
        <v>14.54899979</v>
      </c>
      <c r="C5">
        <v>0.65609998000000003</v>
      </c>
      <c r="D5">
        <v>902.62097168000003</v>
      </c>
      <c r="E5">
        <v>2.0824000800000002</v>
      </c>
      <c r="F5">
        <v>9.9000003020963209E+37</v>
      </c>
      <c r="G5">
        <v>1.5461000199999999</v>
      </c>
      <c r="H5">
        <v>9.9000003020963209E+37</v>
      </c>
      <c r="J5" s="2">
        <f>TREND(Calibration!$A$2:$A$4,Calibration!$B$2:$B$4,C5)</f>
        <v>436.33156888146794</v>
      </c>
      <c r="K5" s="2">
        <f>TREND(Calibration!$A$2:$A$4,Calibration!$C$2:$C$4,E5)</f>
        <v>825.10578362383023</v>
      </c>
      <c r="L5" s="2">
        <f>TREND(Calibration!$A$2:$A$4,Calibration!$D$2:$D$4,G5)</f>
        <v>593.29374534503938</v>
      </c>
    </row>
    <row r="6" spans="1:14" x14ac:dyDescent="0.25">
      <c r="A6">
        <v>20079</v>
      </c>
      <c r="B6">
        <v>14.675999640000001</v>
      </c>
      <c r="C6">
        <v>0.65719998000000002</v>
      </c>
      <c r="D6">
        <v>286.17599487000001</v>
      </c>
      <c r="E6">
        <v>1.82749999</v>
      </c>
      <c r="F6">
        <v>9.9000003020963209E+37</v>
      </c>
      <c r="G6">
        <v>1.5461000199999999</v>
      </c>
      <c r="H6">
        <v>836.77600098000005</v>
      </c>
      <c r="J6" s="2">
        <f>TREND(Calibration!$A$2:$A$4,Calibration!$B$2:$B$4,C6)</f>
        <v>437.00789078160392</v>
      </c>
      <c r="K6" s="2">
        <f>TREND(Calibration!$A$2:$A$4,Calibration!$C$2:$C$4,E6)</f>
        <v>722.83394059990871</v>
      </c>
      <c r="L6" s="2">
        <f>TREND(Calibration!$A$2:$A$4,Calibration!$D$2:$D$4,G6)</f>
        <v>593.29374534503938</v>
      </c>
    </row>
    <row r="7" spans="1:14" x14ac:dyDescent="0.25">
      <c r="A7">
        <v>25079</v>
      </c>
      <c r="B7">
        <v>14.76399994</v>
      </c>
      <c r="C7">
        <v>0.66100000999999997</v>
      </c>
      <c r="D7">
        <v>764.33001708999996</v>
      </c>
      <c r="E7">
        <v>1.85290003</v>
      </c>
      <c r="F7">
        <v>9.9000003020963209E+37</v>
      </c>
      <c r="G7">
        <v>1.5542000499999999</v>
      </c>
      <c r="H7">
        <v>9.9000003020963209E+37</v>
      </c>
      <c r="J7" s="2">
        <f>TREND(Calibration!$A$2:$A$4,Calibration!$B$2:$B$4,C7)</f>
        <v>439.34429397267104</v>
      </c>
      <c r="K7" s="2">
        <f>TREND(Calibration!$A$2:$A$4,Calibration!$C$2:$C$4,E7)</f>
        <v>733.02502724754913</v>
      </c>
      <c r="L7" s="2">
        <f>TREND(Calibration!$A$2:$A$4,Calibration!$D$2:$D$4,G7)</f>
        <v>596.64555211213144</v>
      </c>
    </row>
    <row r="8" spans="1:14" x14ac:dyDescent="0.25">
      <c r="A8">
        <v>30081</v>
      </c>
      <c r="B8">
        <v>14.777000429999999</v>
      </c>
      <c r="C8">
        <v>0.65399998000000004</v>
      </c>
      <c r="D8">
        <v>445.35598755000001</v>
      </c>
      <c r="E8">
        <v>1.90799999</v>
      </c>
      <c r="F8">
        <v>744.01599121000004</v>
      </c>
      <c r="G8">
        <v>1.5493999700000001</v>
      </c>
      <c r="H8">
        <v>9.9000003020963209E+37</v>
      </c>
      <c r="J8" s="2">
        <f>TREND(Calibration!$A$2:$A$4,Calibration!$B$2:$B$4,C8)</f>
        <v>435.0404088902992</v>
      </c>
      <c r="K8" s="2">
        <f>TREND(Calibration!$A$2:$A$4,Calibration!$C$2:$C$4,E8)</f>
        <v>755.13241237928582</v>
      </c>
      <c r="L8" s="2">
        <f>TREND(Calibration!$A$2:$A$4,Calibration!$D$2:$D$4,G8)</f>
        <v>594.65927050248524</v>
      </c>
    </row>
    <row r="9" spans="1:14" x14ac:dyDescent="0.25">
      <c r="A9">
        <v>35080</v>
      </c>
      <c r="B9">
        <v>14.880000109999999</v>
      </c>
      <c r="C9">
        <v>0.65609998000000003</v>
      </c>
      <c r="D9">
        <v>731.75402831999997</v>
      </c>
      <c r="E9">
        <v>1.77079999</v>
      </c>
      <c r="F9">
        <v>9.9000003020963209E+37</v>
      </c>
      <c r="G9">
        <v>1.5569000200000001</v>
      </c>
      <c r="H9">
        <v>948.75897216999999</v>
      </c>
      <c r="J9" s="2">
        <f>TREND(Calibration!$A$2:$A$4,Calibration!$B$2:$B$4,C9)</f>
        <v>436.33156888146794</v>
      </c>
      <c r="K9" s="2">
        <f>TREND(Calibration!$A$2:$A$4,Calibration!$C$2:$C$4,E9)</f>
        <v>700.08458221617354</v>
      </c>
      <c r="L9" s="2">
        <f>TREND(Calibration!$A$2:$A$4,Calibration!$D$2:$D$4,G9)</f>
        <v>597.7628044824246</v>
      </c>
    </row>
    <row r="10" spans="1:14" x14ac:dyDescent="0.25">
      <c r="A10">
        <v>40081</v>
      </c>
      <c r="B10">
        <v>14.864000320000001</v>
      </c>
      <c r="C10">
        <v>0.65339999999999998</v>
      </c>
      <c r="D10">
        <v>9.9000003020963209E+37</v>
      </c>
      <c r="E10">
        <v>1.69410002</v>
      </c>
      <c r="F10">
        <v>493.48599243000001</v>
      </c>
      <c r="G10">
        <v>1.5601999799999999</v>
      </c>
      <c r="H10">
        <v>9.9000003020963209E+37</v>
      </c>
      <c r="J10" s="2">
        <f>TREND(Calibration!$A$2:$A$4,Calibration!$B$2:$B$4,C10)</f>
        <v>434.67151833244134</v>
      </c>
      <c r="K10" s="2">
        <f>TREND(Calibration!$A$2:$A$4,Calibration!$C$2:$C$4,E10)</f>
        <v>669.31077083078151</v>
      </c>
      <c r="L10" s="2">
        <f>TREND(Calibration!$A$2:$A$4,Calibration!$D$2:$D$4,G10)</f>
        <v>599.12833377788797</v>
      </c>
    </row>
    <row r="11" spans="1:14" x14ac:dyDescent="0.25">
      <c r="A11">
        <v>45081</v>
      </c>
      <c r="B11">
        <v>14.899999619999999</v>
      </c>
      <c r="C11">
        <v>0.65289998000000005</v>
      </c>
      <c r="D11">
        <v>9.9000003020963209E+37</v>
      </c>
      <c r="E11">
        <v>1.73889995</v>
      </c>
      <c r="F11">
        <v>617.91699218999997</v>
      </c>
      <c r="G11">
        <v>1.5601999799999999</v>
      </c>
      <c r="H11">
        <v>9.9000003020963209E+37</v>
      </c>
      <c r="J11" s="2">
        <f>TREND(Calibration!$A$2:$A$4,Calibration!$B$2:$B$4,C11)</f>
        <v>434.36408699016317</v>
      </c>
      <c r="K11" s="2">
        <f>TREND(Calibration!$A$2:$A$4,Calibration!$C$2:$C$4,E11)</f>
        <v>687.28554443106805</v>
      </c>
      <c r="L11" s="2">
        <f>TREND(Calibration!$A$2:$A$4,Calibration!$D$2:$D$4,G11)</f>
        <v>599.12833377788797</v>
      </c>
    </row>
    <row r="12" spans="1:14" x14ac:dyDescent="0.25">
      <c r="A12">
        <v>50082</v>
      </c>
      <c r="B12">
        <v>14.97399998</v>
      </c>
      <c r="C12">
        <v>0.65069997000000002</v>
      </c>
      <c r="D12">
        <v>948.68902588000003</v>
      </c>
      <c r="E12">
        <v>2.4804000899999998</v>
      </c>
      <c r="F12">
        <v>953.61199951000003</v>
      </c>
      <c r="G12">
        <v>1.5471999599999999</v>
      </c>
      <c r="H12">
        <v>9.9000003020963209E+37</v>
      </c>
      <c r="J12" s="2">
        <f>TREND(Calibration!$A$2:$A$4,Calibration!$B$2:$B$4,C12)</f>
        <v>433.01143704151025</v>
      </c>
      <c r="K12" s="2">
        <f>TREND(Calibration!$A$2:$A$4,Calibration!$C$2:$C$4,E12)</f>
        <v>984.79264189931826</v>
      </c>
      <c r="L12" s="2">
        <f>TREND(Calibration!$A$2:$A$4,Calibration!$D$2:$D$4,G12)</f>
        <v>593.74890246611119</v>
      </c>
    </row>
    <row r="13" spans="1:14" x14ac:dyDescent="0.25">
      <c r="A13">
        <v>55082</v>
      </c>
      <c r="B13">
        <v>15.04300022</v>
      </c>
      <c r="C13">
        <v>0.65020001000000005</v>
      </c>
      <c r="D13">
        <v>697.87701416000004</v>
      </c>
      <c r="E13">
        <v>2.1250998999999999</v>
      </c>
      <c r="F13">
        <v>1029.7330322299999</v>
      </c>
      <c r="G13">
        <v>1.5601999799999999</v>
      </c>
      <c r="H13">
        <v>9.9000003020963209E+37</v>
      </c>
      <c r="J13" s="2">
        <f>TREND(Calibration!$A$2:$A$4,Calibration!$B$2:$B$4,C13)</f>
        <v>432.70404258951754</v>
      </c>
      <c r="K13" s="2">
        <f>TREND(Calibration!$A$2:$A$4,Calibration!$C$2:$C$4,E13)</f>
        <v>842.23794426053178</v>
      </c>
      <c r="L13" s="2">
        <f>TREND(Calibration!$A$2:$A$4,Calibration!$D$2:$D$4,G13)</f>
        <v>599.12833377788797</v>
      </c>
    </row>
    <row r="14" spans="1:14" x14ac:dyDescent="0.25">
      <c r="A14">
        <v>60082</v>
      </c>
      <c r="B14">
        <v>15.06200027</v>
      </c>
      <c r="C14">
        <v>0.64910000999999995</v>
      </c>
      <c r="D14">
        <v>529.70800781000003</v>
      </c>
      <c r="E14">
        <v>1.69089997</v>
      </c>
      <c r="F14">
        <v>1217.1569824200001</v>
      </c>
      <c r="G14">
        <v>1.56500006</v>
      </c>
      <c r="H14">
        <v>9.9000003020963209E+37</v>
      </c>
      <c r="J14" s="2">
        <f>TREND(Calibration!$A$2:$A$4,Calibration!$B$2:$B$4,C14)</f>
        <v>432.02772068938145</v>
      </c>
      <c r="K14" s="2">
        <f>TREND(Calibration!$A$2:$A$4,Calibration!$C$2:$C$4,E14)</f>
        <v>668.02683636348218</v>
      </c>
      <c r="L14" s="2">
        <f>TREND(Calibration!$A$2:$A$4,Calibration!$D$2:$D$4,G14)</f>
        <v>601.11461538753429</v>
      </c>
    </row>
    <row r="15" spans="1:14" x14ac:dyDescent="0.25">
      <c r="A15">
        <v>65083</v>
      </c>
      <c r="B15">
        <v>15.1590004</v>
      </c>
      <c r="C15">
        <v>0.65069997000000002</v>
      </c>
      <c r="D15">
        <v>426.76300049000002</v>
      </c>
      <c r="E15">
        <v>2.2421999000000001</v>
      </c>
      <c r="F15">
        <v>9.9000003020963209E+37</v>
      </c>
      <c r="G15">
        <v>1.5607000600000001</v>
      </c>
      <c r="H15">
        <v>977.59899901999995</v>
      </c>
      <c r="J15" s="2">
        <f>TREND(Calibration!$A$2:$A$4,Calibration!$B$2:$B$4,C15)</f>
        <v>433.01143704151025</v>
      </c>
      <c r="K15" s="2">
        <f>TREND(Calibration!$A$2:$A$4,Calibration!$C$2:$C$4,E15)</f>
        <v>889.2211870600978</v>
      </c>
      <c r="L15" s="2">
        <f>TREND(Calibration!$A$2:$A$4,Calibration!$D$2:$D$4,G15)</f>
        <v>599.33526776801989</v>
      </c>
    </row>
    <row r="16" spans="1:14" x14ac:dyDescent="0.25">
      <c r="A16">
        <v>70084</v>
      </c>
      <c r="B16">
        <v>15.14000034</v>
      </c>
      <c r="C16">
        <v>0.65240001999999997</v>
      </c>
      <c r="D16">
        <v>738.13201904000005</v>
      </c>
      <c r="E16">
        <v>1.9836000199999999</v>
      </c>
      <c r="F16">
        <v>9.9000003020963209E+37</v>
      </c>
      <c r="G16">
        <v>1.5634000299999999</v>
      </c>
      <c r="H16">
        <v>9.9000003020963209E+37</v>
      </c>
      <c r="J16" s="2">
        <f>TREND(Calibration!$A$2:$A$4,Calibration!$B$2:$B$4,C16)</f>
        <v>434.05669253817041</v>
      </c>
      <c r="K16" s="2">
        <f>TREND(Calibration!$A$2:$A$4,Calibration!$C$2:$C$4,E16)</f>
        <v>785.46490226096353</v>
      </c>
      <c r="L16" s="2">
        <f>TREND(Calibration!$A$2:$A$4,Calibration!$D$2:$D$4,G16)</f>
        <v>600.45252013831293</v>
      </c>
    </row>
    <row r="17" spans="1:12" x14ac:dyDescent="0.25">
      <c r="A17">
        <v>75083</v>
      </c>
      <c r="B17">
        <v>15.175999640000001</v>
      </c>
      <c r="C17">
        <v>0.64910000999999995</v>
      </c>
      <c r="D17">
        <v>963.97497558999999</v>
      </c>
      <c r="E17">
        <v>2.00250006</v>
      </c>
      <c r="F17">
        <v>9.9000003020963209E+37</v>
      </c>
      <c r="G17">
        <v>1.56719995</v>
      </c>
      <c r="H17">
        <v>9.9000003020963209E+37</v>
      </c>
      <c r="J17" s="2">
        <f>TREND(Calibration!$A$2:$A$4,Calibration!$B$2:$B$4,C17)</f>
        <v>432.02772068938145</v>
      </c>
      <c r="K17" s="2">
        <f>TREND(Calibration!$A$2:$A$4,Calibration!$C$2:$C$4,E17)</f>
        <v>793.04803777113875</v>
      </c>
      <c r="L17" s="2">
        <f>TREND(Calibration!$A$2:$A$4,Calibration!$D$2:$D$4,G17)</f>
        <v>602.02493376769564</v>
      </c>
    </row>
    <row r="18" spans="1:12" x14ac:dyDescent="0.25">
      <c r="A18">
        <v>80084</v>
      </c>
      <c r="B18">
        <v>15.19799995</v>
      </c>
      <c r="C18">
        <v>0.64429997999999999</v>
      </c>
      <c r="D18">
        <v>1261.6579589800001</v>
      </c>
      <c r="E18">
        <v>2.4830999399999998</v>
      </c>
      <c r="F18">
        <v>9.9000003020963209E+37</v>
      </c>
      <c r="G18">
        <v>1.5726000099999999</v>
      </c>
      <c r="H18">
        <v>1189.67004395</v>
      </c>
      <c r="J18" s="2">
        <f>TREND(Calibration!$A$2:$A$4,Calibration!$B$2:$B$4,C18)</f>
        <v>429.07647940728162</v>
      </c>
      <c r="K18" s="2">
        <f>TREND(Calibration!$A$2:$A$4,Calibration!$C$2:$C$4,E18)</f>
        <v>985.87588449600821</v>
      </c>
      <c r="L18" s="2">
        <f>TREND(Calibration!$A$2:$A$4,Calibration!$D$2:$D$4,G18)</f>
        <v>604.25948816449443</v>
      </c>
    </row>
    <row r="19" spans="1:12" x14ac:dyDescent="0.25">
      <c r="A19">
        <v>85084</v>
      </c>
      <c r="B19">
        <v>15.12699986</v>
      </c>
      <c r="C19">
        <v>0.63779998000000004</v>
      </c>
      <c r="D19">
        <v>9.9000003020963209E+37</v>
      </c>
      <c r="E19">
        <v>2.8961999399999998</v>
      </c>
      <c r="F19">
        <v>1090.41699219</v>
      </c>
      <c r="G19">
        <v>1.57369995</v>
      </c>
      <c r="H19">
        <v>9.9000003020963209E+37</v>
      </c>
      <c r="J19" s="2">
        <f>TREND(Calibration!$A$2:$A$4,Calibration!$B$2:$B$4,C19)</f>
        <v>425.08003181556882</v>
      </c>
      <c r="K19" s="2">
        <f>TREND(Calibration!$A$2:$A$4,Calibration!$C$2:$C$4,E19)</f>
        <v>1151.6212098632216</v>
      </c>
      <c r="L19" s="2">
        <f>TREND(Calibration!$A$2:$A$4,Calibration!$D$2:$D$4,G19)</f>
        <v>604.71464528556623</v>
      </c>
    </row>
    <row r="20" spans="1:12" x14ac:dyDescent="0.25">
      <c r="A20">
        <v>90083</v>
      </c>
      <c r="B20">
        <v>15.130000109999999</v>
      </c>
      <c r="C20">
        <v>0.64209998000000001</v>
      </c>
      <c r="D20">
        <v>566.47399901999995</v>
      </c>
      <c r="E20">
        <v>2.7725999400000001</v>
      </c>
      <c r="F20">
        <v>9.9000003020963209E+37</v>
      </c>
      <c r="G20">
        <v>1.5704</v>
      </c>
      <c r="H20">
        <v>1021.86199951</v>
      </c>
      <c r="J20" s="2">
        <f>TREND(Calibration!$A$2:$A$4,Calibration!$B$2:$B$4,C20)</f>
        <v>427.72383560700962</v>
      </c>
      <c r="K20" s="2">
        <f>TREND(Calibration!$A$2:$A$4,Calibration!$C$2:$C$4,E20)</f>
        <v>1102.0300159261906</v>
      </c>
      <c r="L20" s="2">
        <f>TREND(Calibration!$A$2:$A$4,Calibration!$D$2:$D$4,G20)</f>
        <v>603.34912012812049</v>
      </c>
    </row>
    <row r="21" spans="1:12" x14ac:dyDescent="0.25">
      <c r="A21">
        <v>95084</v>
      </c>
      <c r="B21">
        <v>15.130000109999999</v>
      </c>
      <c r="C21">
        <v>0.63669997</v>
      </c>
      <c r="D21">
        <v>667.40399170000001</v>
      </c>
      <c r="E21">
        <v>2.5285000800000001</v>
      </c>
      <c r="F21">
        <v>9.9000003020963209E+37</v>
      </c>
      <c r="G21">
        <v>1.5730999699999999</v>
      </c>
      <c r="H21">
        <v>9.9000003020963209E+37</v>
      </c>
      <c r="J21" s="2">
        <f>TREND(Calibration!$A$2:$A$4,Calibration!$B$2:$B$4,C21)</f>
        <v>424.40370376705192</v>
      </c>
      <c r="K21" s="2">
        <f>TREND(Calibration!$A$2:$A$4,Calibration!$C$2:$C$4,E21)</f>
        <v>1004.0914763043285</v>
      </c>
      <c r="L21" s="2">
        <f>TREND(Calibration!$A$2:$A$4,Calibration!$D$2:$D$4,G21)</f>
        <v>604.46637249841365</v>
      </c>
    </row>
    <row r="22" spans="1:12" x14ac:dyDescent="0.25">
      <c r="A22">
        <v>100085</v>
      </c>
      <c r="B22">
        <v>15.10400009</v>
      </c>
      <c r="C22">
        <v>0.64099996999999997</v>
      </c>
      <c r="D22">
        <v>206.3690033</v>
      </c>
      <c r="E22">
        <v>2.29029989</v>
      </c>
      <c r="F22">
        <v>9.9000003020963209E+37</v>
      </c>
      <c r="G22">
        <v>1.57640004</v>
      </c>
      <c r="H22">
        <v>1301.0389404299999</v>
      </c>
      <c r="J22" s="2">
        <f>TREND(Calibration!$A$2:$A$4,Calibration!$B$2:$B$4,C22)</f>
        <v>427.04750755849267</v>
      </c>
      <c r="K22" s="2">
        <f>TREND(Calibration!$A$2:$A$4,Calibration!$C$2:$C$4,E22)</f>
        <v>908.5200214651079</v>
      </c>
      <c r="L22" s="2">
        <f>TREND(Calibration!$A$2:$A$4,Calibration!$D$2:$D$4,G22)</f>
        <v>605.83194731207197</v>
      </c>
    </row>
    <row r="23" spans="1:12" x14ac:dyDescent="0.25">
      <c r="A23">
        <v>105084</v>
      </c>
      <c r="B23">
        <v>15.085000040000001</v>
      </c>
      <c r="C23">
        <v>0.63669997</v>
      </c>
      <c r="D23">
        <v>683.20501708999996</v>
      </c>
      <c r="E23">
        <v>2.5868001</v>
      </c>
      <c r="F23">
        <v>9.9000003020963209E+37</v>
      </c>
      <c r="G23">
        <v>1.57529998</v>
      </c>
      <c r="H23">
        <v>1139.54003906</v>
      </c>
      <c r="J23" s="2">
        <f>TREND(Calibration!$A$2:$A$4,Calibration!$B$2:$B$4,C23)</f>
        <v>424.40370376705192</v>
      </c>
      <c r="K23" s="2">
        <f>TREND(Calibration!$A$2:$A$4,Calibration!$C$2:$C$4,E23)</f>
        <v>1027.4827999155971</v>
      </c>
      <c r="L23" s="2">
        <f>TREND(Calibration!$A$2:$A$4,Calibration!$D$2:$D$4,G23)</f>
        <v>605.37674053478759</v>
      </c>
    </row>
    <row r="24" spans="1:12" x14ac:dyDescent="0.25">
      <c r="A24">
        <v>110084</v>
      </c>
      <c r="B24">
        <v>15.02600002</v>
      </c>
      <c r="C24">
        <v>0.62809998</v>
      </c>
      <c r="D24">
        <v>821.19299316000001</v>
      </c>
      <c r="E24">
        <v>2.37240005</v>
      </c>
      <c r="F24">
        <v>9.9000003020963209E+37</v>
      </c>
      <c r="G24">
        <v>1.5748000099999999</v>
      </c>
      <c r="H24">
        <v>9.9000003020963209E+37</v>
      </c>
      <c r="J24" s="2">
        <f>TREND(Calibration!$A$2:$A$4,Calibration!$B$2:$B$4,C24)</f>
        <v>419.11610233255124</v>
      </c>
      <c r="K24" s="2">
        <f>TREND(Calibration!$A$2:$A$4,Calibration!$C$2:$C$4,E24)</f>
        <v>941.46051464327365</v>
      </c>
      <c r="L24" s="2">
        <f>TREND(Calibration!$A$2:$A$4,Calibration!$D$2:$D$4,G24)</f>
        <v>605.16985206285062</v>
      </c>
    </row>
    <row r="25" spans="1:12" x14ac:dyDescent="0.25">
      <c r="A25">
        <v>115086</v>
      </c>
      <c r="B25">
        <v>15.006999970000001</v>
      </c>
      <c r="C25">
        <v>0.63400000000000001</v>
      </c>
      <c r="D25">
        <v>815.71899413999995</v>
      </c>
      <c r="E25">
        <v>2.06509995</v>
      </c>
      <c r="F25">
        <v>9.9000003020963209E+37</v>
      </c>
      <c r="G25">
        <v>1.56229997</v>
      </c>
      <c r="H25">
        <v>1216.3840332</v>
      </c>
      <c r="J25" s="2">
        <f>TREND(Calibration!$A$2:$A$4,Calibration!$B$2:$B$4,C25)</f>
        <v>422.74365936640623</v>
      </c>
      <c r="K25" s="2">
        <f>TREND(Calibration!$A$2:$A$4,Calibration!$C$2:$C$4,E25)</f>
        <v>818.16456920663074</v>
      </c>
      <c r="L25" s="2">
        <f>TREND(Calibration!$A$2:$A$4,Calibration!$D$2:$D$4,G25)</f>
        <v>599.99731336102855</v>
      </c>
    </row>
    <row r="26" spans="1:12" x14ac:dyDescent="0.25">
      <c r="A26">
        <v>120085</v>
      </c>
      <c r="B26">
        <v>14.97399998</v>
      </c>
      <c r="C26">
        <v>0.62540001000000001</v>
      </c>
      <c r="D26">
        <v>1195.7220459</v>
      </c>
      <c r="E26">
        <v>2.2999999500000001</v>
      </c>
      <c r="F26">
        <v>1208.33105469</v>
      </c>
      <c r="G26">
        <v>1.5791000100000001</v>
      </c>
      <c r="H26">
        <v>9.9000003020963209E+37</v>
      </c>
      <c r="J26" s="2">
        <f>TREND(Calibration!$A$2:$A$4,Calibration!$B$2:$B$4,C26)</f>
        <v>417.4560579319056</v>
      </c>
      <c r="K26" s="2">
        <f>TREND(Calibration!$A$2:$A$4,Calibration!$C$2:$C$4,E26)</f>
        <v>912.41191108210501</v>
      </c>
      <c r="L26" s="2">
        <f>TREND(Calibration!$A$2:$A$4,Calibration!$D$2:$D$4,G26)</f>
        <v>606.94919968236513</v>
      </c>
    </row>
    <row r="27" spans="1:12" x14ac:dyDescent="0.25">
      <c r="A27">
        <v>125086</v>
      </c>
      <c r="B27">
        <v>14.961000439999999</v>
      </c>
      <c r="C27">
        <v>0.62370002000000002</v>
      </c>
      <c r="D27">
        <v>1310.8869628899999</v>
      </c>
      <c r="E27">
        <v>2.3712999799999999</v>
      </c>
      <c r="F27">
        <v>1283.1829834</v>
      </c>
      <c r="G27">
        <v>1.5769000099999999</v>
      </c>
      <c r="H27">
        <v>1150.1569824200001</v>
      </c>
      <c r="J27" s="2">
        <f>TREND(Calibration!$A$2:$A$4,Calibration!$B$2:$B$4,C27)</f>
        <v>416.41083932553084</v>
      </c>
      <c r="K27" s="2">
        <f>TREND(Calibration!$A$2:$A$4,Calibration!$C$2:$C$4,E27)</f>
        <v>941.01914098053646</v>
      </c>
      <c r="L27" s="2">
        <f>TREND(Calibration!$A$2:$A$4,Calibration!$D$2:$D$4,G27)</f>
        <v>606.03883578400882</v>
      </c>
    </row>
    <row r="28" spans="1:12" x14ac:dyDescent="0.25">
      <c r="A28">
        <v>130086</v>
      </c>
      <c r="B28">
        <v>14.82499981</v>
      </c>
      <c r="C28">
        <v>0.62809998</v>
      </c>
      <c r="D28">
        <v>1251.8060302700001</v>
      </c>
      <c r="E28">
        <v>2.1602001199999998</v>
      </c>
      <c r="F28">
        <v>623.03997803000004</v>
      </c>
      <c r="G28">
        <v>1.57640004</v>
      </c>
      <c r="H28">
        <v>9.9000003020963209E+37</v>
      </c>
      <c r="J28" s="2">
        <f>TREND(Calibration!$A$2:$A$4,Calibration!$B$2:$B$4,C28)</f>
        <v>419.11610233255124</v>
      </c>
      <c r="K28" s="2">
        <f>TREND(Calibration!$A$2:$A$4,Calibration!$C$2:$C$4,E28)</f>
        <v>856.32096867195935</v>
      </c>
      <c r="L28" s="2">
        <f>TREND(Calibration!$A$2:$A$4,Calibration!$D$2:$D$4,G28)</f>
        <v>605.83194731207197</v>
      </c>
    </row>
    <row r="29" spans="1:12" x14ac:dyDescent="0.25">
      <c r="A29">
        <v>135085</v>
      </c>
      <c r="B29">
        <v>14.81499958</v>
      </c>
      <c r="C29">
        <v>0.63450002999999999</v>
      </c>
      <c r="D29">
        <v>402.33099364999998</v>
      </c>
      <c r="E29">
        <v>2.2400999100000001</v>
      </c>
      <c r="F29">
        <v>9.9000003020963209E+37</v>
      </c>
      <c r="G29">
        <v>1.5726000099999999</v>
      </c>
      <c r="H29">
        <v>1188.27404785</v>
      </c>
      <c r="J29" s="2">
        <f>TREND(Calibration!$A$2:$A$4,Calibration!$B$2:$B$4,C29)</f>
        <v>423.05109685706532</v>
      </c>
      <c r="K29" s="2">
        <f>TREND(Calibration!$A$2:$A$4,Calibration!$C$2:$C$4,E29)</f>
        <v>888.37862224330297</v>
      </c>
      <c r="L29" s="2">
        <f>TREND(Calibration!$A$2:$A$4,Calibration!$D$2:$D$4,G29)</f>
        <v>604.25948816449443</v>
      </c>
    </row>
    <row r="30" spans="1:12" x14ac:dyDescent="0.25">
      <c r="A30">
        <v>140085</v>
      </c>
      <c r="B30">
        <v>14.68900013</v>
      </c>
      <c r="C30">
        <v>0.63400000000000001</v>
      </c>
      <c r="D30">
        <v>835.59197998000002</v>
      </c>
      <c r="E30">
        <v>1.96899998</v>
      </c>
      <c r="F30">
        <v>9.9000003020963209E+37</v>
      </c>
      <c r="G30">
        <v>1.56939995</v>
      </c>
      <c r="H30">
        <v>9.9000003020963209E+37</v>
      </c>
      <c r="J30" s="2">
        <f>TREND(Calibration!$A$2:$A$4,Calibration!$B$2:$B$4,C30)</f>
        <v>422.74365936640623</v>
      </c>
      <c r="K30" s="2">
        <f>TREND(Calibration!$A$2:$A$4,Calibration!$C$2:$C$4,E30)</f>
        <v>779.60702673403466</v>
      </c>
      <c r="L30" s="2">
        <f>TREND(Calibration!$A$2:$A$4,Calibration!$D$2:$D$4,G30)</f>
        <v>602.93529766605184</v>
      </c>
    </row>
    <row r="31" spans="1:12" x14ac:dyDescent="0.25">
      <c r="A31">
        <v>145085</v>
      </c>
      <c r="B31">
        <v>14.600999829999999</v>
      </c>
      <c r="C31">
        <v>0.63620001000000004</v>
      </c>
      <c r="D31">
        <v>717.54602050999995</v>
      </c>
      <c r="E31">
        <v>2.4798998800000001</v>
      </c>
      <c r="F31">
        <v>9.9000003020963209E+37</v>
      </c>
      <c r="G31">
        <v>1.5865999500000001</v>
      </c>
      <c r="H31">
        <v>9.9000003020963209E+37</v>
      </c>
      <c r="J31" s="2">
        <f>TREND(Calibration!$A$2:$A$4,Calibration!$B$2:$B$4,C31)</f>
        <v>424.09630931505922</v>
      </c>
      <c r="K31" s="2">
        <f>TREND(Calibration!$A$2:$A$4,Calibration!$C$2:$C$4,E31)</f>
        <v>984.59194601647653</v>
      </c>
      <c r="L31" s="2">
        <f>TREND(Calibration!$A$2:$A$4,Calibration!$D$2:$D$4,G31)</f>
        <v>610.05268814410965</v>
      </c>
    </row>
    <row r="32" spans="1:12" x14ac:dyDescent="0.25">
      <c r="A32">
        <v>150097</v>
      </c>
      <c r="B32">
        <v>14.585000040000001</v>
      </c>
      <c r="C32">
        <v>0.63400000000000001</v>
      </c>
      <c r="D32">
        <v>652.37799071999996</v>
      </c>
      <c r="E32">
        <v>4.9840002099999996</v>
      </c>
      <c r="F32">
        <v>9.9000003020963209E+37</v>
      </c>
      <c r="G32">
        <v>1.58990002</v>
      </c>
      <c r="H32">
        <v>9.9000003020963209E+37</v>
      </c>
      <c r="J32" s="2">
        <f>TREND(Calibration!$A$2:$A$4,Calibration!$B$2:$B$4,C32)</f>
        <v>422.74365936640623</v>
      </c>
      <c r="K32" s="2">
        <f>TREND(Calibration!$A$2:$A$4,Calibration!$C$2:$C$4,E32)</f>
        <v>1989.295223547331</v>
      </c>
      <c r="L32" s="2">
        <f>TREND(Calibration!$A$2:$A$4,Calibration!$D$2:$D$4,G32)</f>
        <v>611.41826295776798</v>
      </c>
    </row>
    <row r="33" spans="1:12" x14ac:dyDescent="0.25">
      <c r="A33">
        <v>155087</v>
      </c>
      <c r="B33">
        <v>14.565999980000001</v>
      </c>
      <c r="C33">
        <v>0.63719999999999999</v>
      </c>
      <c r="D33">
        <v>146.91799927</v>
      </c>
      <c r="E33">
        <v>3.4983999699999999</v>
      </c>
      <c r="F33">
        <v>9.9000003020963209E+37</v>
      </c>
      <c r="G33">
        <v>1.58070004</v>
      </c>
      <c r="H33">
        <v>9.9000003020963209E+37</v>
      </c>
      <c r="J33" s="2">
        <f>TREND(Calibration!$A$2:$A$4,Calibration!$B$2:$B$4,C33)</f>
        <v>424.71114125771101</v>
      </c>
      <c r="K33" s="2">
        <f>TREND(Calibration!$A$2:$A$4,Calibration!$C$2:$C$4,E33)</f>
        <v>1393.2378642047747</v>
      </c>
      <c r="L33" s="2">
        <f>TREND(Calibration!$A$2:$A$4,Calibration!$D$2:$D$4,G33)</f>
        <v>607.61129493158649</v>
      </c>
    </row>
    <row r="34" spans="1:12" x14ac:dyDescent="0.25">
      <c r="A34">
        <v>160086</v>
      </c>
      <c r="B34">
        <v>14.480999949999999</v>
      </c>
      <c r="C34">
        <v>0.63129997000000004</v>
      </c>
      <c r="D34">
        <v>9.9000003020963209E+37</v>
      </c>
      <c r="E34">
        <v>2.4549999200000001</v>
      </c>
      <c r="F34">
        <v>1368.43005371</v>
      </c>
      <c r="G34">
        <v>1.5811999999999999</v>
      </c>
      <c r="H34">
        <v>9.9000003020963209E+37</v>
      </c>
      <c r="J34" s="2">
        <f>TREND(Calibration!$A$2:$A$4,Calibration!$B$2:$B$4,C34)</f>
        <v>421.08357807547515</v>
      </c>
      <c r="K34" s="2">
        <f>TREND(Calibration!$A$2:$A$4,Calibration!$C$2:$C$4,E34)</f>
        <v>974.60150309265521</v>
      </c>
      <c r="L34" s="2">
        <f>TREND(Calibration!$A$2:$A$4,Calibration!$D$2:$D$4,G34)</f>
        <v>607.81817926550559</v>
      </c>
    </row>
    <row r="35" spans="1:12" x14ac:dyDescent="0.25">
      <c r="A35">
        <v>165088</v>
      </c>
      <c r="B35">
        <v>14.52000046</v>
      </c>
      <c r="C35">
        <v>0.63290000000000002</v>
      </c>
      <c r="D35">
        <v>569.07098388999998</v>
      </c>
      <c r="E35">
        <v>2.23200011</v>
      </c>
      <c r="F35">
        <v>9.9000003020963209E+37</v>
      </c>
      <c r="G35">
        <v>1.5801999600000001</v>
      </c>
      <c r="H35">
        <v>969.37799071999996</v>
      </c>
      <c r="J35" s="2">
        <f>TREND(Calibration!$A$2:$A$4,Calibration!$B$2:$B$4,C35)</f>
        <v>422.06733746627026</v>
      </c>
      <c r="K35" s="2">
        <f>TREND(Calibration!$A$2:$A$4,Calibration!$C$2:$C$4,E35)</f>
        <v>885.12879414741974</v>
      </c>
      <c r="L35" s="2">
        <f>TREND(Calibration!$A$2:$A$4,Calibration!$D$2:$D$4,G35)</f>
        <v>607.40436094145468</v>
      </c>
    </row>
    <row r="36" spans="1:12" x14ac:dyDescent="0.25">
      <c r="A36">
        <v>170087</v>
      </c>
      <c r="B36">
        <v>14.46500015</v>
      </c>
      <c r="C36">
        <v>0.62699996999999996</v>
      </c>
      <c r="D36">
        <v>899.96697998000002</v>
      </c>
      <c r="E36">
        <v>2.1152999399999999</v>
      </c>
      <c r="F36">
        <v>9.9000003020963209E+37</v>
      </c>
      <c r="G36">
        <v>1.57369995</v>
      </c>
      <c r="H36">
        <v>1286.3470459</v>
      </c>
      <c r="J36" s="2">
        <f>TREND(Calibration!$A$2:$A$4,Calibration!$B$2:$B$4,C36)</f>
        <v>418.43977428403434</v>
      </c>
      <c r="K36" s="2">
        <f>TREND(Calibration!$A$2:$A$4,Calibration!$C$2:$C$4,E36)</f>
        <v>838.30597244066814</v>
      </c>
      <c r="L36" s="2">
        <f>TREND(Calibration!$A$2:$A$4,Calibration!$D$2:$D$4,G36)</f>
        <v>604.71464528556623</v>
      </c>
    </row>
    <row r="37" spans="1:12" x14ac:dyDescent="0.25">
      <c r="A37">
        <v>175097</v>
      </c>
      <c r="B37">
        <v>14.397000309999999</v>
      </c>
      <c r="C37">
        <v>0.63129997000000004</v>
      </c>
      <c r="D37">
        <v>9.9000003020963209E+37</v>
      </c>
      <c r="E37">
        <v>1.7940000300000001</v>
      </c>
      <c r="F37">
        <v>1008.81097412</v>
      </c>
      <c r="G37">
        <v>1.5709999800000001</v>
      </c>
      <c r="H37">
        <v>9.9000003020963209E+37</v>
      </c>
      <c r="J37" s="2">
        <f>TREND(Calibration!$A$2:$A$4,Calibration!$B$2:$B$4,C37)</f>
        <v>421.08357807547515</v>
      </c>
      <c r="K37" s="2">
        <f>TREND(Calibration!$A$2:$A$4,Calibration!$C$2:$C$4,E37)</f>
        <v>709.39297770959502</v>
      </c>
      <c r="L37" s="2">
        <f>TREND(Calibration!$A$2:$A$4,Calibration!$D$2:$D$4,G37)</f>
        <v>603.59739291527319</v>
      </c>
    </row>
    <row r="38" spans="1:12" x14ac:dyDescent="0.25">
      <c r="A38">
        <v>180088</v>
      </c>
      <c r="B38">
        <v>14.43299961</v>
      </c>
      <c r="C38">
        <v>0.62910001999999998</v>
      </c>
      <c r="D38">
        <v>742.14501953000001</v>
      </c>
      <c r="E38">
        <v>1.84590006</v>
      </c>
      <c r="F38">
        <v>9.9000003020963209E+37</v>
      </c>
      <c r="G38">
        <v>1.56449997</v>
      </c>
      <c r="H38">
        <v>1108.2449951200001</v>
      </c>
      <c r="J38" s="2">
        <f>TREND(Calibration!$A$2:$A$4,Calibration!$B$2:$B$4,C38)</f>
        <v>419.73096501710762</v>
      </c>
      <c r="K38" s="2">
        <f>TREND(Calibration!$A$2:$A$4,Calibration!$C$2:$C$4,E38)</f>
        <v>730.21647652082254</v>
      </c>
      <c r="L38" s="2">
        <f>TREND(Calibration!$A$2:$A$4,Calibration!$D$2:$D$4,G38)</f>
        <v>600.90767725938474</v>
      </c>
    </row>
    <row r="39" spans="1:12" x14ac:dyDescent="0.25">
      <c r="A39">
        <v>185087</v>
      </c>
      <c r="B39">
        <v>14.399999619999999</v>
      </c>
      <c r="C39">
        <v>0.62809998</v>
      </c>
      <c r="D39">
        <v>932.51800536999997</v>
      </c>
      <c r="E39">
        <v>1.84689999</v>
      </c>
      <c r="F39">
        <v>9.9000003020963209E+37</v>
      </c>
      <c r="G39">
        <v>1.58560002</v>
      </c>
      <c r="H39">
        <v>9.9000003020963209E+37</v>
      </c>
      <c r="J39" s="2">
        <f>TREND(Calibration!$A$2:$A$4,Calibration!$B$2:$B$4,C39)</f>
        <v>419.11610233255124</v>
      </c>
      <c r="K39" s="2">
        <f>TREND(Calibration!$A$2:$A$4,Calibration!$C$2:$C$4,E39)</f>
        <v>730.61767168711265</v>
      </c>
      <c r="L39" s="2">
        <f>TREND(Calibration!$A$2:$A$4,Calibration!$D$2:$D$4,G39)</f>
        <v>609.63891533825347</v>
      </c>
    </row>
    <row r="40" spans="1:12" x14ac:dyDescent="0.25">
      <c r="A40">
        <v>190087</v>
      </c>
      <c r="B40">
        <v>14.38399982</v>
      </c>
      <c r="C40">
        <v>0.62809998</v>
      </c>
      <c r="D40">
        <v>858.28900146000001</v>
      </c>
      <c r="E40">
        <v>1.7967</v>
      </c>
      <c r="F40">
        <v>9.9000003020963209E+37</v>
      </c>
      <c r="G40">
        <v>1.5850000399999999</v>
      </c>
      <c r="H40">
        <v>1038.80200195</v>
      </c>
      <c r="J40" s="2">
        <f>TREND(Calibration!$A$2:$A$4,Calibration!$B$2:$B$4,C40)</f>
        <v>419.11610233255124</v>
      </c>
      <c r="K40" s="2">
        <f>TREND(Calibration!$A$2:$A$4,Calibration!$C$2:$C$4,E40)</f>
        <v>710.47626845307525</v>
      </c>
      <c r="L40" s="2">
        <f>TREND(Calibration!$A$2:$A$4,Calibration!$D$2:$D$4,G40)</f>
        <v>609.39064255110088</v>
      </c>
    </row>
    <row r="41" spans="1:12" x14ac:dyDescent="0.25">
      <c r="A41">
        <v>195088</v>
      </c>
      <c r="B41">
        <v>14.352000240000001</v>
      </c>
      <c r="C41">
        <v>0.62319999999999998</v>
      </c>
      <c r="D41">
        <v>9.9000003020963209E+37</v>
      </c>
      <c r="E41">
        <v>3.31209993</v>
      </c>
      <c r="F41">
        <v>9.9000003020963209E+37</v>
      </c>
      <c r="G41">
        <v>1.5829000499999999</v>
      </c>
      <c r="H41">
        <v>9.9000003020963209E+37</v>
      </c>
      <c r="J41" s="2">
        <f>TREND(Calibration!$A$2:$A$4,Calibration!$B$2:$B$4,C41)</f>
        <v>416.10340798325268</v>
      </c>
      <c r="K41" s="2">
        <f>TREND(Calibration!$A$2:$A$4,Calibration!$C$2:$C$4,E41)</f>
        <v>1318.489956323572</v>
      </c>
      <c r="L41" s="2">
        <f>TREND(Calibration!$A$2:$A$4,Calibration!$D$2:$D$4,G41)</f>
        <v>608.52166296796031</v>
      </c>
    </row>
    <row r="42" spans="1:12" x14ac:dyDescent="0.25">
      <c r="A42">
        <v>200087</v>
      </c>
      <c r="B42">
        <v>14.28299999</v>
      </c>
      <c r="C42">
        <v>0.62809998</v>
      </c>
      <c r="D42">
        <v>922.98999022999999</v>
      </c>
      <c r="E42">
        <v>2.4286000699999999</v>
      </c>
      <c r="F42">
        <v>9.9000003020963209E+37</v>
      </c>
      <c r="G42">
        <v>1.57640004</v>
      </c>
      <c r="H42">
        <v>9.9000003020963209E+37</v>
      </c>
      <c r="J42" s="2">
        <f>TREND(Calibration!$A$2:$A$4,Calibration!$B$2:$B$4,C42)</f>
        <v>419.11610233255124</v>
      </c>
      <c r="K42" s="2">
        <f>TREND(Calibration!$A$2:$A$4,Calibration!$C$2:$C$4,E42)</f>
        <v>964.00926942551484</v>
      </c>
      <c r="L42" s="2">
        <f>TREND(Calibration!$A$2:$A$4,Calibration!$D$2:$D$4,G42)</f>
        <v>605.83194731207197</v>
      </c>
    </row>
    <row r="43" spans="1:12" x14ac:dyDescent="0.25">
      <c r="A43">
        <v>205088</v>
      </c>
      <c r="B43">
        <v>14.24800014</v>
      </c>
      <c r="C43">
        <v>0.63080000999999997</v>
      </c>
      <c r="D43">
        <v>1125.6560058600001</v>
      </c>
      <c r="E43">
        <v>1.8782999499999999</v>
      </c>
      <c r="F43">
        <v>9.9000003020963209E+37</v>
      </c>
      <c r="G43">
        <v>1.59529996</v>
      </c>
      <c r="H43">
        <v>9.9000003020963209E+37</v>
      </c>
      <c r="J43" s="2">
        <f>TREND(Calibration!$A$2:$A$4,Calibration!$B$2:$B$4,C43)</f>
        <v>420.77618362348238</v>
      </c>
      <c r="K43" s="2">
        <f>TREND(Calibration!$A$2:$A$4,Calibration!$C$2:$C$4,E43)</f>
        <v>743.21606574839916</v>
      </c>
      <c r="L43" s="2">
        <f>TREND(Calibration!$A$2:$A$4,Calibration!$D$2:$D$4,G43)</f>
        <v>613.65276769835418</v>
      </c>
    </row>
    <row r="44" spans="1:12" x14ac:dyDescent="0.25">
      <c r="A44">
        <v>210088</v>
      </c>
      <c r="B44">
        <v>14.23499966</v>
      </c>
      <c r="C44">
        <v>0.62910001999999998</v>
      </c>
      <c r="D44">
        <v>1272.3649902300001</v>
      </c>
      <c r="E44">
        <v>2.0387000999999998</v>
      </c>
      <c r="F44">
        <v>9.9000003020963209E+37</v>
      </c>
      <c r="G44">
        <v>1.57529998</v>
      </c>
      <c r="H44">
        <v>9.9000003020963209E+37</v>
      </c>
      <c r="J44" s="2">
        <f>TREND(Calibration!$A$2:$A$4,Calibration!$B$2:$B$4,C44)</f>
        <v>419.73096501710762</v>
      </c>
      <c r="K44" s="2">
        <f>TREND(Calibration!$A$2:$A$4,Calibration!$C$2:$C$4,E44)</f>
        <v>807.5723355394905</v>
      </c>
      <c r="L44" s="2">
        <f>TREND(Calibration!$A$2:$A$4,Calibration!$D$2:$D$4,G44)</f>
        <v>605.37674053478759</v>
      </c>
    </row>
    <row r="45" spans="1:12" x14ac:dyDescent="0.25">
      <c r="A45">
        <v>215088</v>
      </c>
      <c r="B45">
        <v>14.18299961</v>
      </c>
      <c r="C45">
        <v>0.63020003000000002</v>
      </c>
      <c r="D45">
        <v>9.9000003020963209E+37</v>
      </c>
      <c r="E45">
        <v>1.9403999999999999</v>
      </c>
      <c r="F45">
        <v>793.50201416000004</v>
      </c>
      <c r="G45">
        <v>1.5730999699999999</v>
      </c>
      <c r="H45">
        <v>9.9000003020963209E+37</v>
      </c>
      <c r="J45" s="2">
        <f>TREND(Calibration!$A$2:$A$4,Calibration!$B$2:$B$4,C45)</f>
        <v>420.40729306562457</v>
      </c>
      <c r="K45" s="2">
        <f>TREND(Calibration!$A$2:$A$4,Calibration!$C$2:$C$4,E45)</f>
        <v>768.13204975365272</v>
      </c>
      <c r="L45" s="2">
        <f>TREND(Calibration!$A$2:$A$4,Calibration!$D$2:$D$4,G45)</f>
        <v>604.46637249841365</v>
      </c>
    </row>
    <row r="46" spans="1:12" x14ac:dyDescent="0.25">
      <c r="A46">
        <v>220091</v>
      </c>
      <c r="B46">
        <v>14.102000240000001</v>
      </c>
      <c r="C46">
        <v>0.62749999999999995</v>
      </c>
      <c r="D46">
        <v>9.9000003020963209E+37</v>
      </c>
      <c r="E46">
        <v>2.5160000299999998</v>
      </c>
      <c r="F46">
        <v>657.53802489999998</v>
      </c>
      <c r="G46">
        <v>1.5748000099999999</v>
      </c>
      <c r="H46">
        <v>9.9000003020963209E+37</v>
      </c>
      <c r="J46" s="2">
        <f>TREND(Calibration!$A$2:$A$4,Calibration!$B$2:$B$4,C46)</f>
        <v>418.74721177469343</v>
      </c>
      <c r="K46" s="2">
        <f>TREND(Calibration!$A$2:$A$4,Calibration!$C$2:$C$4,E46)</f>
        <v>999.07616559419421</v>
      </c>
      <c r="L46" s="2">
        <f>TREND(Calibration!$A$2:$A$4,Calibration!$D$2:$D$4,G46)</f>
        <v>605.16985206285062</v>
      </c>
    </row>
    <row r="47" spans="1:12" x14ac:dyDescent="0.25">
      <c r="A47">
        <v>225087</v>
      </c>
      <c r="B47">
        <v>14.10499954</v>
      </c>
      <c r="C47">
        <v>0.63940001000000002</v>
      </c>
      <c r="D47">
        <v>742.19799805000002</v>
      </c>
      <c r="E47">
        <v>1.8270000200000001</v>
      </c>
      <c r="F47">
        <v>9.9000003020963209E+37</v>
      </c>
      <c r="G47">
        <v>1.57149994</v>
      </c>
      <c r="H47">
        <v>1069.88903809</v>
      </c>
      <c r="J47" s="2">
        <f>TREND(Calibration!$A$2:$A$4,Calibration!$B$2:$B$4,C47)</f>
        <v>426.06379120636393</v>
      </c>
      <c r="K47" s="2">
        <f>TREND(Calibration!$A$2:$A$4,Calibration!$C$2:$C$4,E47)</f>
        <v>722.63334101064743</v>
      </c>
      <c r="L47" s="2">
        <f>TREND(Calibration!$A$2:$A$4,Calibration!$D$2:$D$4,G47)</f>
        <v>603.8042772491923</v>
      </c>
    </row>
    <row r="48" spans="1:12" x14ac:dyDescent="0.25">
      <c r="A48">
        <v>230088</v>
      </c>
      <c r="B48">
        <v>14.07299995</v>
      </c>
      <c r="C48">
        <v>0.63889998000000003</v>
      </c>
      <c r="D48">
        <v>9.9000003020963209E+37</v>
      </c>
      <c r="E48">
        <v>1.9824999599999999</v>
      </c>
      <c r="F48">
        <v>630.07501220999995</v>
      </c>
      <c r="G48">
        <v>1.5709999800000001</v>
      </c>
      <c r="H48">
        <v>9.9000003020963209E+37</v>
      </c>
      <c r="J48" s="2">
        <f>TREND(Calibration!$A$2:$A$4,Calibration!$B$2:$B$4,C48)</f>
        <v>425.75635371570485</v>
      </c>
      <c r="K48" s="2">
        <f>TREND(Calibration!$A$2:$A$4,Calibration!$C$2:$C$4,E48)</f>
        <v>785.02353261045891</v>
      </c>
      <c r="L48" s="2">
        <f>TREND(Calibration!$A$2:$A$4,Calibration!$D$2:$D$4,G48)</f>
        <v>603.59739291527319</v>
      </c>
    </row>
    <row r="49" spans="1:12" x14ac:dyDescent="0.25">
      <c r="A49">
        <v>235088</v>
      </c>
      <c r="B49">
        <v>14.04300022</v>
      </c>
      <c r="C49">
        <v>0.64050001000000001</v>
      </c>
      <c r="D49">
        <v>9.9000003020963209E+37</v>
      </c>
      <c r="E49">
        <v>1.9830000400000001</v>
      </c>
      <c r="F49">
        <v>621.76800536999997</v>
      </c>
      <c r="G49">
        <v>1.57529998</v>
      </c>
      <c r="H49">
        <v>9.9000003020963209E+37</v>
      </c>
      <c r="J49" s="2">
        <f>TREND(Calibration!$A$2:$A$4,Calibration!$B$2:$B$4,C49)</f>
        <v>426.74011310649996</v>
      </c>
      <c r="K49" s="2">
        <f>TREND(Calibration!$A$2:$A$4,Calibration!$C$2:$C$4,E49)</f>
        <v>785.22417633427801</v>
      </c>
      <c r="L49" s="2">
        <f>TREND(Calibration!$A$2:$A$4,Calibration!$D$2:$D$4,G49)</f>
        <v>605.37674053478759</v>
      </c>
    </row>
    <row r="50" spans="1:12" x14ac:dyDescent="0.25">
      <c r="A50">
        <v>240087</v>
      </c>
      <c r="B50">
        <v>14.027000429999999</v>
      </c>
      <c r="C50">
        <v>0.63889998000000003</v>
      </c>
      <c r="D50">
        <v>1345.4229736299999</v>
      </c>
      <c r="E50">
        <v>1.86210001</v>
      </c>
      <c r="F50">
        <v>666.17297363</v>
      </c>
      <c r="G50">
        <v>1.57210004</v>
      </c>
      <c r="H50">
        <v>9.9000003020963209E+37</v>
      </c>
      <c r="J50" s="2">
        <f>TREND(Calibration!$A$2:$A$4,Calibration!$B$2:$B$4,C50)</f>
        <v>425.75635371570485</v>
      </c>
      <c r="K50" s="2">
        <f>TREND(Calibration!$A$2:$A$4,Calibration!$C$2:$C$4,E50)</f>
        <v>736.71627314072714</v>
      </c>
      <c r="L50" s="2">
        <f>TREND(Calibration!$A$2:$A$4,Calibration!$D$2:$D$4,G50)</f>
        <v>604.05259969255758</v>
      </c>
    </row>
    <row r="51" spans="1:12" x14ac:dyDescent="0.25">
      <c r="A51">
        <v>245087</v>
      </c>
      <c r="B51">
        <v>13.972000120000001</v>
      </c>
      <c r="C51">
        <v>0.63990002999999995</v>
      </c>
      <c r="D51">
        <v>1228.0090332</v>
      </c>
      <c r="E51">
        <v>1.8857999999999999</v>
      </c>
      <c r="F51">
        <v>334.86599731000001</v>
      </c>
      <c r="G51">
        <v>1.56719995</v>
      </c>
      <c r="H51">
        <v>9.9000003020963209E+37</v>
      </c>
      <c r="J51" s="2">
        <f>TREND(Calibration!$A$2:$A$4,Calibration!$B$2:$B$4,C51)</f>
        <v>426.37122254864209</v>
      </c>
      <c r="K51" s="2">
        <f>TREND(Calibration!$A$2:$A$4,Calibration!$C$2:$C$4,E51)</f>
        <v>746.22526019894474</v>
      </c>
      <c r="L51" s="2">
        <f>TREND(Calibration!$A$2:$A$4,Calibration!$D$2:$D$4,G51)</f>
        <v>602.02493376769564</v>
      </c>
    </row>
    <row r="52" spans="1:12" x14ac:dyDescent="0.25">
      <c r="A52">
        <v>250088</v>
      </c>
      <c r="B52">
        <v>13.913999560000001</v>
      </c>
      <c r="C52">
        <v>0.64099996999999997</v>
      </c>
      <c r="D52">
        <v>1031.0080566399999</v>
      </c>
      <c r="E52">
        <v>1.9879000200000001</v>
      </c>
      <c r="F52">
        <v>622.99700928000004</v>
      </c>
      <c r="G52">
        <v>1.57210004</v>
      </c>
      <c r="H52">
        <v>9.9000003020963209E+37</v>
      </c>
      <c r="J52" s="2">
        <f>TREND(Calibration!$A$2:$A$4,Calibration!$B$2:$B$4,C52)</f>
        <v>427.04750755849267</v>
      </c>
      <c r="K52" s="2">
        <f>TREND(Calibration!$A$2:$A$4,Calibration!$C$2:$C$4,E52)</f>
        <v>787.19016224420989</v>
      </c>
      <c r="L52" s="2">
        <f>TREND(Calibration!$A$2:$A$4,Calibration!$D$2:$D$4,G52)</f>
        <v>604.05259969255758</v>
      </c>
    </row>
    <row r="53" spans="1:12" x14ac:dyDescent="0.25">
      <c r="A53">
        <v>255087</v>
      </c>
      <c r="B53">
        <v>13.916999819999999</v>
      </c>
      <c r="C53">
        <v>0.64160001</v>
      </c>
      <c r="D53">
        <v>770.39501953000001</v>
      </c>
      <c r="E53">
        <v>2.20549989</v>
      </c>
      <c r="F53">
        <v>993.51397704999999</v>
      </c>
      <c r="G53">
        <v>1.58560002</v>
      </c>
      <c r="H53">
        <v>9.9000003020963209E+37</v>
      </c>
      <c r="J53" s="2">
        <f>TREND(Calibration!$A$2:$A$4,Calibration!$B$2:$B$4,C53)</f>
        <v>427.41643500663594</v>
      </c>
      <c r="K53" s="2">
        <f>TREND(Calibration!$A$2:$A$4,Calibration!$C$2:$C$4,E53)</f>
        <v>874.49628970248455</v>
      </c>
      <c r="L53" s="2">
        <f>TREND(Calibration!$A$2:$A$4,Calibration!$D$2:$D$4,G53)</f>
        <v>609.63891533825347</v>
      </c>
    </row>
    <row r="54" spans="1:12" x14ac:dyDescent="0.25">
      <c r="A54">
        <v>260089</v>
      </c>
      <c r="B54">
        <v>13.95600033</v>
      </c>
      <c r="C54">
        <v>0.64370000000000005</v>
      </c>
      <c r="D54">
        <v>245.60899352999999</v>
      </c>
      <c r="E54">
        <v>1.8680000299999999</v>
      </c>
      <c r="F54">
        <v>9.9000003020963209E+37</v>
      </c>
      <c r="G54">
        <v>1.5877000100000001</v>
      </c>
      <c r="H54">
        <v>1271.54003906</v>
      </c>
      <c r="J54" s="2">
        <f>TREND(Calibration!$A$2:$A$4,Calibration!$B$2:$B$4,C54)</f>
        <v>428.70758884942381</v>
      </c>
      <c r="K54" s="2">
        <f>TREND(Calibration!$A$2:$A$4,Calibration!$C$2:$C$4,E54)</f>
        <v>739.08349835150671</v>
      </c>
      <c r="L54" s="2">
        <f>TREND(Calibration!$A$2:$A$4,Calibration!$D$2:$D$4,G54)</f>
        <v>610.50789492139404</v>
      </c>
    </row>
    <row r="55" spans="1:12" x14ac:dyDescent="0.25">
      <c r="A55">
        <v>265087</v>
      </c>
      <c r="B55">
        <v>13.942999840000001</v>
      </c>
      <c r="C55">
        <v>0.64319998</v>
      </c>
      <c r="D55">
        <v>9.9000003020963209E+37</v>
      </c>
      <c r="E55">
        <v>2.3945000200000002</v>
      </c>
      <c r="F55">
        <v>9.9000003020963209E+37</v>
      </c>
      <c r="G55">
        <v>1.5730999699999999</v>
      </c>
      <c r="H55">
        <v>9.9000003020963209E+37</v>
      </c>
      <c r="J55" s="2">
        <f>TREND(Calibration!$A$2:$A$4,Calibration!$B$2:$B$4,C55)</f>
        <v>428.40015750714559</v>
      </c>
      <c r="K55" s="2">
        <f>TREND(Calibration!$A$2:$A$4,Calibration!$C$2:$C$4,E55)</f>
        <v>950.32753647395793</v>
      </c>
      <c r="L55" s="2">
        <f>TREND(Calibration!$A$2:$A$4,Calibration!$D$2:$D$4,G55)</f>
        <v>604.46637249841365</v>
      </c>
    </row>
    <row r="56" spans="1:12" x14ac:dyDescent="0.25">
      <c r="A56">
        <v>270088</v>
      </c>
      <c r="B56">
        <v>13.946000099999999</v>
      </c>
      <c r="C56">
        <v>0.64859997999999996</v>
      </c>
      <c r="D56">
        <v>464.63800049000002</v>
      </c>
      <c r="E56">
        <v>2.5836000399999999</v>
      </c>
      <c r="F56">
        <v>9.9000003020963209E+37</v>
      </c>
      <c r="G56">
        <v>1.59099996</v>
      </c>
      <c r="H56">
        <v>1258.9329834</v>
      </c>
      <c r="J56" s="2">
        <f>TREND(Calibration!$A$2:$A$4,Calibration!$B$2:$B$4,C56)</f>
        <v>431.72028319872237</v>
      </c>
      <c r="K56" s="2">
        <f>TREND(Calibration!$A$2:$A$4,Calibration!$C$2:$C$4,E56)</f>
        <v>1026.198861436065</v>
      </c>
      <c r="L56" s="2">
        <f>TREND(Calibration!$A$2:$A$4,Calibration!$D$2:$D$4,G56)</f>
        <v>611.87342007883979</v>
      </c>
    </row>
    <row r="57" spans="1:12" x14ac:dyDescent="0.25">
      <c r="A57">
        <v>275088</v>
      </c>
      <c r="B57">
        <v>13.958999629999999</v>
      </c>
      <c r="C57">
        <v>0.64749997999999997</v>
      </c>
      <c r="D57">
        <v>638.98797606999995</v>
      </c>
      <c r="E57">
        <v>3.1830000900000002</v>
      </c>
      <c r="F57">
        <v>9.9000003020963209E+37</v>
      </c>
      <c r="G57">
        <v>1.5785000300000001</v>
      </c>
      <c r="H57">
        <v>1169.4790039100001</v>
      </c>
      <c r="J57" s="2">
        <f>TREND(Calibration!$A$2:$A$4,Calibration!$B$2:$B$4,C57)</f>
        <v>431.04396129858634</v>
      </c>
      <c r="K57" s="2">
        <f>TREND(Calibration!$A$2:$A$4,Calibration!$C$2:$C$4,E57)</f>
        <v>1266.6920986967136</v>
      </c>
      <c r="L57" s="2">
        <f>TREND(Calibration!$A$2:$A$4,Calibration!$D$2:$D$4,G57)</f>
        <v>606.70092689521255</v>
      </c>
    </row>
    <row r="58" spans="1:12" x14ac:dyDescent="0.25">
      <c r="A58">
        <v>280087</v>
      </c>
      <c r="B58">
        <v>13.95600033</v>
      </c>
      <c r="C58">
        <v>0.64969999</v>
      </c>
      <c r="D58">
        <v>770.85498046999999</v>
      </c>
      <c r="E58">
        <v>2.98370004</v>
      </c>
      <c r="F58">
        <v>9.9000003020963209E+37</v>
      </c>
      <c r="G58">
        <v>1.57210004</v>
      </c>
      <c r="H58">
        <v>1194.3520507799999</v>
      </c>
      <c r="J58" s="2">
        <f>TREND(Calibration!$A$2:$A$4,Calibration!$B$2:$B$4,C58)</f>
        <v>432.39661124723932</v>
      </c>
      <c r="K58" s="2">
        <f>TREND(Calibration!$A$2:$A$4,Calibration!$C$2:$C$4,E58)</f>
        <v>1186.728284528348</v>
      </c>
      <c r="L58" s="2">
        <f>TREND(Calibration!$A$2:$A$4,Calibration!$D$2:$D$4,G58)</f>
        <v>604.05259969255758</v>
      </c>
    </row>
    <row r="59" spans="1:12" x14ac:dyDescent="0.25">
      <c r="A59">
        <v>285088</v>
      </c>
      <c r="B59">
        <v>13.972000120000001</v>
      </c>
      <c r="C59">
        <v>0.64969999</v>
      </c>
      <c r="D59">
        <v>9.9000003020963209E+37</v>
      </c>
      <c r="E59">
        <v>2.4193999800000001</v>
      </c>
      <c r="F59">
        <v>9.9000003020963209E+37</v>
      </c>
      <c r="G59">
        <v>1.57210004</v>
      </c>
      <c r="H59">
        <v>9.9000003020963209E+37</v>
      </c>
      <c r="J59" s="2">
        <f>TREND(Calibration!$A$2:$A$4,Calibration!$B$2:$B$4,C59)</f>
        <v>432.39661124723932</v>
      </c>
      <c r="K59" s="2">
        <f>TREND(Calibration!$A$2:$A$4,Calibration!$C$2:$C$4,E59)</f>
        <v>960.31797939777925</v>
      </c>
      <c r="L59" s="2">
        <f>TREND(Calibration!$A$2:$A$4,Calibration!$D$2:$D$4,G59)</f>
        <v>604.05259969255758</v>
      </c>
    </row>
    <row r="60" spans="1:12" x14ac:dyDescent="0.25">
      <c r="A60">
        <v>290087</v>
      </c>
      <c r="B60">
        <v>14.02999973</v>
      </c>
      <c r="C60">
        <v>0.65670002000000005</v>
      </c>
      <c r="D60">
        <v>1132.86096191</v>
      </c>
      <c r="E60">
        <v>2.4453000999999999</v>
      </c>
      <c r="F60">
        <v>1211.4659423799999</v>
      </c>
      <c r="G60">
        <v>1.57640004</v>
      </c>
      <c r="H60">
        <v>9.9000003020963209E+37</v>
      </c>
      <c r="J60" s="2">
        <f>TREND(Calibration!$A$2:$A$4,Calibration!$B$2:$B$4,C60)</f>
        <v>436.70049632961121</v>
      </c>
      <c r="K60" s="2">
        <f>TREND(Calibration!$A$2:$A$4,Calibration!$C$2:$C$4,E60)</f>
        <v>970.70970976923854</v>
      </c>
      <c r="L60" s="2">
        <f>TREND(Calibration!$A$2:$A$4,Calibration!$D$2:$D$4,G60)</f>
        <v>605.83194731207197</v>
      </c>
    </row>
    <row r="61" spans="1:12" x14ac:dyDescent="0.25">
      <c r="A61">
        <v>295088</v>
      </c>
      <c r="B61">
        <v>14.09500027</v>
      </c>
      <c r="C61">
        <v>0.66049999000000004</v>
      </c>
      <c r="D61">
        <v>672.34802246000004</v>
      </c>
      <c r="E61">
        <v>2.0009000299999999</v>
      </c>
      <c r="F61">
        <v>9.9000003020963209E+37</v>
      </c>
      <c r="G61">
        <v>1.5850000399999999</v>
      </c>
      <c r="H61">
        <v>1263.11206055</v>
      </c>
      <c r="J61" s="2">
        <f>TREND(Calibration!$A$2:$A$4,Calibration!$B$2:$B$4,C61)</f>
        <v>439.03686263039287</v>
      </c>
      <c r="K61" s="2">
        <f>TREND(Calibration!$A$2:$A$4,Calibration!$C$2:$C$4,E61)</f>
        <v>792.40606853137274</v>
      </c>
      <c r="L61" s="2">
        <f>TREND(Calibration!$A$2:$A$4,Calibration!$D$2:$D$4,G61)</f>
        <v>609.39064255110088</v>
      </c>
    </row>
    <row r="62" spans="1:12" x14ac:dyDescent="0.25">
      <c r="A62">
        <v>300088</v>
      </c>
      <c r="B62">
        <v>14.11100006</v>
      </c>
      <c r="C62">
        <v>0.65719998000000002</v>
      </c>
      <c r="D62">
        <v>937.79302978999999</v>
      </c>
      <c r="E62">
        <v>1.8080999900000001</v>
      </c>
      <c r="F62">
        <v>1152.375</v>
      </c>
      <c r="G62">
        <v>1.58990002</v>
      </c>
      <c r="H62">
        <v>9.9000003020963209E+37</v>
      </c>
      <c r="J62" s="2">
        <f>TREND(Calibration!$A$2:$A$4,Calibration!$B$2:$B$4,C62)</f>
        <v>437.00789078160392</v>
      </c>
      <c r="K62" s="2">
        <f>TREND(Calibration!$A$2:$A$4,Calibration!$C$2:$C$4,E62)</f>
        <v>715.0502095127049</v>
      </c>
      <c r="L62" s="2">
        <f>TREND(Calibration!$A$2:$A$4,Calibration!$D$2:$D$4,G62)</f>
        <v>611.41826295776798</v>
      </c>
    </row>
    <row r="63" spans="1:12" x14ac:dyDescent="0.25">
      <c r="A63">
        <v>305088</v>
      </c>
      <c r="B63">
        <v>14.15699959</v>
      </c>
      <c r="C63">
        <v>0.65780002000000004</v>
      </c>
      <c r="D63">
        <v>1097.8540039100001</v>
      </c>
      <c r="E63">
        <v>1.7993999700000001</v>
      </c>
      <c r="F63">
        <v>1296.0760498</v>
      </c>
      <c r="G63">
        <v>1.59200001</v>
      </c>
      <c r="H63">
        <v>9.9000003020963209E+37</v>
      </c>
      <c r="J63" s="2">
        <f>TREND(Calibration!$A$2:$A$4,Calibration!$B$2:$B$4,C63)</f>
        <v>437.37681822974724</v>
      </c>
      <c r="K63" s="2">
        <f>TREND(Calibration!$A$2:$A$4,Calibration!$C$2:$C$4,E63)</f>
        <v>711.5595591965556</v>
      </c>
      <c r="L63" s="2">
        <f>TREND(Calibration!$A$2:$A$4,Calibration!$D$2:$D$4,G63)</f>
        <v>612.28724254090844</v>
      </c>
    </row>
    <row r="64" spans="1:12" x14ac:dyDescent="0.25">
      <c r="A64">
        <v>310088</v>
      </c>
      <c r="B64">
        <v>14.315999980000001</v>
      </c>
      <c r="C64">
        <v>0.65399998000000004</v>
      </c>
      <c r="D64">
        <v>384.57501221000001</v>
      </c>
      <c r="E64">
        <v>1.88100004</v>
      </c>
      <c r="F64">
        <v>9.9000003020963209E+37</v>
      </c>
      <c r="G64">
        <v>1.58179998</v>
      </c>
      <c r="H64">
        <v>9.9000003020963209E+37</v>
      </c>
      <c r="J64" s="2">
        <f>TREND(Calibration!$A$2:$A$4,Calibration!$B$2:$B$4,C64)</f>
        <v>435.0404088902992</v>
      </c>
      <c r="K64" s="2">
        <f>TREND(Calibration!$A$2:$A$4,Calibration!$C$2:$C$4,E64)</f>
        <v>744.29940463866978</v>
      </c>
      <c r="L64" s="2">
        <f>TREND(Calibration!$A$2:$A$4,Calibration!$D$2:$D$4,G64)</f>
        <v>608.06645205265829</v>
      </c>
    </row>
    <row r="65" spans="1:12" x14ac:dyDescent="0.25">
      <c r="A65">
        <v>315088</v>
      </c>
      <c r="B65">
        <v>14.40999985</v>
      </c>
      <c r="C65">
        <v>0.65509998999999997</v>
      </c>
      <c r="D65">
        <v>902.67297363</v>
      </c>
      <c r="E65">
        <v>1.88530004</v>
      </c>
      <c r="F65">
        <v>9.9000003020963209E+37</v>
      </c>
      <c r="G65">
        <v>1.5726000099999999</v>
      </c>
      <c r="H65">
        <v>1106.8280029299999</v>
      </c>
      <c r="J65" s="2">
        <f>TREND(Calibration!$A$2:$A$4,Calibration!$B$2:$B$4,C65)</f>
        <v>435.71673693881604</v>
      </c>
      <c r="K65" s="2">
        <f>TREND(Calibration!$A$2:$A$4,Calibration!$C$2:$C$4,E65)</f>
        <v>746.02466462191603</v>
      </c>
      <c r="L65" s="2">
        <f>TREND(Calibration!$A$2:$A$4,Calibration!$D$2:$D$4,G65)</f>
        <v>604.25948816449443</v>
      </c>
    </row>
    <row r="66" spans="1:12" x14ac:dyDescent="0.25">
      <c r="A66">
        <v>320087</v>
      </c>
      <c r="B66">
        <v>14.506999970000001</v>
      </c>
      <c r="C66">
        <v>0.65399998000000004</v>
      </c>
      <c r="D66">
        <v>897.31701659999999</v>
      </c>
      <c r="E66">
        <v>1.7367999599999999</v>
      </c>
      <c r="F66">
        <v>9.9000003020963209E+37</v>
      </c>
      <c r="G66">
        <v>1.5699000400000001</v>
      </c>
      <c r="H66">
        <v>9.9000003020963209E+37</v>
      </c>
      <c r="J66" s="2">
        <f>TREND(Calibration!$A$2:$A$4,Calibration!$B$2:$B$4,C66)</f>
        <v>435.0404088902992</v>
      </c>
      <c r="K66" s="2">
        <f>TREND(Calibration!$A$2:$A$4,Calibration!$C$2:$C$4,E66)</f>
        <v>686.44297961427321</v>
      </c>
      <c r="L66" s="2">
        <f>TREND(Calibration!$A$2:$A$4,Calibration!$D$2:$D$4,G66)</f>
        <v>603.14223579420138</v>
      </c>
    </row>
    <row r="67" spans="1:12" x14ac:dyDescent="0.25">
      <c r="A67">
        <v>325088</v>
      </c>
      <c r="B67">
        <v>14.614000320000001</v>
      </c>
      <c r="C67">
        <v>0.64700000999999996</v>
      </c>
      <c r="D67">
        <v>9.9000003020963209E+37</v>
      </c>
      <c r="E67">
        <v>1.7622</v>
      </c>
      <c r="F67">
        <v>822.88299560999997</v>
      </c>
      <c r="G67">
        <v>1.57749999</v>
      </c>
      <c r="H67">
        <v>9.9000003020963209E+37</v>
      </c>
      <c r="J67" s="2">
        <f>TREND(Calibration!$A$2:$A$4,Calibration!$B$2:$B$4,C67)</f>
        <v>430.73656069821271</v>
      </c>
      <c r="K67" s="2">
        <f>TREND(Calibration!$A$2:$A$4,Calibration!$C$2:$C$4,E67)</f>
        <v>696.63406626191363</v>
      </c>
      <c r="L67" s="2">
        <f>TREND(Calibration!$A$2:$A$4,Calibration!$D$2:$D$4,G67)</f>
        <v>606.28710857116153</v>
      </c>
    </row>
    <row r="68" spans="1:12" x14ac:dyDescent="0.25">
      <c r="A68">
        <v>330088</v>
      </c>
      <c r="B68">
        <v>14.678999900000001</v>
      </c>
      <c r="C68">
        <v>0.65339999999999998</v>
      </c>
      <c r="D68">
        <v>782.71997069999998</v>
      </c>
      <c r="E68">
        <v>1.83449996</v>
      </c>
      <c r="F68">
        <v>9.9000003020963209E+37</v>
      </c>
      <c r="G68">
        <v>1.5656000400000001</v>
      </c>
      <c r="H68">
        <v>1289.1169433600001</v>
      </c>
      <c r="J68" s="2">
        <f>TREND(Calibration!$A$2:$A$4,Calibration!$B$2:$B$4,C68)</f>
        <v>434.67151833244134</v>
      </c>
      <c r="K68" s="2">
        <f>TREND(Calibration!$A$2:$A$4,Calibration!$C$2:$C$4,E68)</f>
        <v>725.64249132663531</v>
      </c>
      <c r="L68" s="2">
        <f>TREND(Calibration!$A$2:$A$4,Calibration!$D$2:$D$4,G68)</f>
        <v>601.36288817468699</v>
      </c>
    </row>
    <row r="69" spans="1:12" x14ac:dyDescent="0.25">
      <c r="A69">
        <v>335088</v>
      </c>
      <c r="B69">
        <v>14.71500015</v>
      </c>
      <c r="C69">
        <v>0.65240001999999997</v>
      </c>
      <c r="D69">
        <v>9.9000003020963209E+37</v>
      </c>
      <c r="E69">
        <v>1.88100004</v>
      </c>
      <c r="F69">
        <v>571.25201416000004</v>
      </c>
      <c r="G69">
        <v>1.5704</v>
      </c>
      <c r="H69">
        <v>9.9000003020963209E+37</v>
      </c>
      <c r="J69" s="2">
        <f>TREND(Calibration!$A$2:$A$4,Calibration!$B$2:$B$4,C69)</f>
        <v>434.05669253817041</v>
      </c>
      <c r="K69" s="2">
        <f>TREND(Calibration!$A$2:$A$4,Calibration!$C$2:$C$4,E69)</f>
        <v>744.29940463866978</v>
      </c>
      <c r="L69" s="2">
        <f>TREND(Calibration!$A$2:$A$4,Calibration!$D$2:$D$4,G69)</f>
        <v>603.34912012812049</v>
      </c>
    </row>
    <row r="70" spans="1:12" x14ac:dyDescent="0.25">
      <c r="A70">
        <v>340089</v>
      </c>
      <c r="B70">
        <v>14.76399994</v>
      </c>
      <c r="C70">
        <v>0.64859997999999996</v>
      </c>
      <c r="D70">
        <v>1232.0529785199999</v>
      </c>
      <c r="E70">
        <v>1.81289995</v>
      </c>
      <c r="F70">
        <v>438.82598876999998</v>
      </c>
      <c r="G70">
        <v>1.57640004</v>
      </c>
      <c r="H70">
        <v>9.9000003020963209E+37</v>
      </c>
      <c r="J70" s="2">
        <f>TREND(Calibration!$A$2:$A$4,Calibration!$B$2:$B$4,C70)</f>
        <v>431.72028319872237</v>
      </c>
      <c r="K70" s="2">
        <f>TREND(Calibration!$A$2:$A$4,Calibration!$C$2:$C$4,E70)</f>
        <v>716.97606507297985</v>
      </c>
      <c r="L70" s="2">
        <f>TREND(Calibration!$A$2:$A$4,Calibration!$D$2:$D$4,G70)</f>
        <v>605.83194731207197</v>
      </c>
    </row>
    <row r="71" spans="1:12" x14ac:dyDescent="0.25">
      <c r="A71">
        <v>345088</v>
      </c>
      <c r="B71">
        <v>14.772999759999999</v>
      </c>
      <c r="C71">
        <v>0.64429997999999999</v>
      </c>
      <c r="D71">
        <v>927.46002196999996</v>
      </c>
      <c r="E71">
        <v>1.9975999600000001</v>
      </c>
      <c r="F71">
        <v>596.30102538999995</v>
      </c>
      <c r="G71">
        <v>1.58609998</v>
      </c>
      <c r="H71">
        <v>9.9000003020963209E+37</v>
      </c>
      <c r="J71" s="2">
        <f>TREND(Calibration!$A$2:$A$4,Calibration!$B$2:$B$4,C71)</f>
        <v>429.07647940728162</v>
      </c>
      <c r="K71" s="2">
        <f>TREND(Calibration!$A$2:$A$4,Calibration!$C$2:$C$4,E71)</f>
        <v>791.08200371441671</v>
      </c>
      <c r="L71" s="2">
        <f>TREND(Calibration!$A$2:$A$4,Calibration!$D$2:$D$4,G71)</f>
        <v>609.84579967217269</v>
      </c>
    </row>
    <row r="72" spans="1:12" x14ac:dyDescent="0.25">
      <c r="A72">
        <v>350089</v>
      </c>
      <c r="B72">
        <v>14.88399982</v>
      </c>
      <c r="C72">
        <v>0.65339999999999998</v>
      </c>
      <c r="D72">
        <v>340.79000853999997</v>
      </c>
      <c r="E72">
        <v>2.1568999299999998</v>
      </c>
      <c r="F72">
        <v>9.9000003020963209E+37</v>
      </c>
      <c r="G72">
        <v>1.59529996</v>
      </c>
      <c r="H72">
        <v>9.9000003020963209E+37</v>
      </c>
      <c r="J72" s="2">
        <f>TREND(Calibration!$A$2:$A$4,Calibration!$B$2:$B$4,C72)</f>
        <v>434.67151833244134</v>
      </c>
      <c r="K72" s="2">
        <f>TREND(Calibration!$A$2:$A$4,Calibration!$C$2:$C$4,E72)</f>
        <v>854.99685570821305</v>
      </c>
      <c r="L72" s="2">
        <f>TREND(Calibration!$A$2:$A$4,Calibration!$D$2:$D$4,G72)</f>
        <v>613.65276769835418</v>
      </c>
    </row>
    <row r="73" spans="1:12" x14ac:dyDescent="0.25">
      <c r="A73">
        <v>355089</v>
      </c>
      <c r="B73">
        <v>14.92300034</v>
      </c>
      <c r="C73">
        <v>0.64969999</v>
      </c>
      <c r="D73">
        <v>907.61102295000001</v>
      </c>
      <c r="E73">
        <v>2.5943999299999998</v>
      </c>
      <c r="F73">
        <v>9.9000003020963209E+37</v>
      </c>
      <c r="G73">
        <v>1.6038999599999999</v>
      </c>
      <c r="H73">
        <v>9.9000003020963209E+37</v>
      </c>
      <c r="J73" s="2">
        <f>TREND(Calibration!$A$2:$A$4,Calibration!$B$2:$B$4,C73)</f>
        <v>432.39661124723932</v>
      </c>
      <c r="K73" s="2">
        <f>TREND(Calibration!$A$2:$A$4,Calibration!$C$2:$C$4,E73)</f>
        <v>1030.5320284222189</v>
      </c>
      <c r="L73" s="2">
        <f>TREND(Calibration!$A$2:$A$4,Calibration!$D$2:$D$4,G73)</f>
        <v>617.21146293738298</v>
      </c>
    </row>
    <row r="74" spans="1:12" x14ac:dyDescent="0.25">
      <c r="A74">
        <v>360088</v>
      </c>
      <c r="B74">
        <v>14.93900013</v>
      </c>
      <c r="C74">
        <v>0.65289998000000005</v>
      </c>
      <c r="D74">
        <v>852.83599853999999</v>
      </c>
      <c r="E74">
        <v>2.66350007</v>
      </c>
      <c r="F74">
        <v>9.9000003020963209E+37</v>
      </c>
      <c r="G74">
        <v>1.5877000100000001</v>
      </c>
      <c r="H74">
        <v>9.9000003020963209E+37</v>
      </c>
      <c r="J74" s="2">
        <f>TREND(Calibration!$A$2:$A$4,Calibration!$B$2:$B$4,C74)</f>
        <v>434.36408699016317</v>
      </c>
      <c r="K74" s="2">
        <f>TREND(Calibration!$A$2:$A$4,Calibration!$C$2:$C$4,E74)</f>
        <v>1058.2566113009891</v>
      </c>
      <c r="L74" s="2">
        <f>TREND(Calibration!$A$2:$A$4,Calibration!$D$2:$D$4,G74)</f>
        <v>610.50789492139404</v>
      </c>
    </row>
    <row r="75" spans="1:12" x14ac:dyDescent="0.25">
      <c r="A75">
        <v>365088</v>
      </c>
      <c r="B75">
        <v>14.958000180000001</v>
      </c>
      <c r="C75">
        <v>0.64749997999999997</v>
      </c>
      <c r="D75">
        <v>490.76000977000001</v>
      </c>
      <c r="E75">
        <v>2.3880999100000002</v>
      </c>
      <c r="F75">
        <v>1363.5350341799999</v>
      </c>
      <c r="G75">
        <v>1.5779999499999999</v>
      </c>
      <c r="H75">
        <v>9.9000003020963209E+37</v>
      </c>
      <c r="J75" s="2">
        <f>TREND(Calibration!$A$2:$A$4,Calibration!$B$2:$B$4,C75)</f>
        <v>431.04396129858634</v>
      </c>
      <c r="K75" s="2">
        <f>TREND(Calibration!$A$2:$A$4,Calibration!$C$2:$C$4,E75)</f>
        <v>947.7596635271268</v>
      </c>
      <c r="L75" s="2">
        <f>TREND(Calibration!$A$2:$A$4,Calibration!$D$2:$D$4,G75)</f>
        <v>606.49399290508063</v>
      </c>
    </row>
    <row r="76" spans="1:12" x14ac:dyDescent="0.25">
      <c r="A76">
        <v>370090</v>
      </c>
      <c r="B76">
        <v>15.01299953</v>
      </c>
      <c r="C76">
        <v>0.64749997999999997</v>
      </c>
      <c r="D76">
        <v>1045.93005371</v>
      </c>
      <c r="E76">
        <v>2.1417999299999999</v>
      </c>
      <c r="F76">
        <v>1144.6280517600001</v>
      </c>
      <c r="G76">
        <v>1.5687999699999999</v>
      </c>
      <c r="H76">
        <v>1217.8380127</v>
      </c>
      <c r="J76" s="2">
        <f>TREND(Calibration!$A$2:$A$4,Calibration!$B$2:$B$4,C76)</f>
        <v>431.04396129858634</v>
      </c>
      <c r="K76" s="2">
        <f>TREND(Calibration!$A$2:$A$4,Calibration!$C$2:$C$4,E76)</f>
        <v>848.93838460425536</v>
      </c>
      <c r="L76" s="2">
        <f>TREND(Calibration!$A$2:$A$4,Calibration!$D$2:$D$4,G76)</f>
        <v>602.68702487889914</v>
      </c>
    </row>
    <row r="77" spans="1:12" x14ac:dyDescent="0.25">
      <c r="A77">
        <v>375088</v>
      </c>
      <c r="B77">
        <v>15.088000299999999</v>
      </c>
      <c r="C77">
        <v>0.64749997999999997</v>
      </c>
      <c r="D77">
        <v>1034.7409668</v>
      </c>
      <c r="E77">
        <v>1.89450002</v>
      </c>
      <c r="F77">
        <v>9.9000003020963209E+37</v>
      </c>
      <c r="G77">
        <v>1.5811999999999999</v>
      </c>
      <c r="H77">
        <v>1350.0329589800001</v>
      </c>
      <c r="J77" s="2">
        <f>TREND(Calibration!$A$2:$A$4,Calibration!$B$2:$B$4,C77)</f>
        <v>431.04396129858634</v>
      </c>
      <c r="K77" s="2">
        <f>TREND(Calibration!$A$2:$A$4,Calibration!$C$2:$C$4,E77)</f>
        <v>749.71591051509404</v>
      </c>
      <c r="L77" s="2">
        <f>TREND(Calibration!$A$2:$A$4,Calibration!$D$2:$D$4,G77)</f>
        <v>607.81817926550559</v>
      </c>
    </row>
    <row r="78" spans="1:12" x14ac:dyDescent="0.25">
      <c r="A78">
        <v>380088</v>
      </c>
      <c r="B78">
        <v>15.10700035</v>
      </c>
      <c r="C78">
        <v>0.64259999999999995</v>
      </c>
      <c r="D78">
        <v>9.9000003020963209E+37</v>
      </c>
      <c r="E78">
        <v>2.0845999700000002</v>
      </c>
      <c r="F78">
        <v>526.50097656000003</v>
      </c>
      <c r="G78">
        <v>1.5872000500000001</v>
      </c>
      <c r="H78">
        <v>9.9000003020963209E+37</v>
      </c>
      <c r="J78" s="2">
        <f>TREND(Calibration!$A$2:$A$4,Calibration!$B$2:$B$4,C78)</f>
        <v>428.03126694928773</v>
      </c>
      <c r="K78" s="2">
        <f>TREND(Calibration!$A$2:$A$4,Calibration!$C$2:$C$4,E78)</f>
        <v>825.9884306434916</v>
      </c>
      <c r="L78" s="2">
        <f>TREND(Calibration!$A$2:$A$4,Calibration!$D$2:$D$4,G78)</f>
        <v>610.30101058747482</v>
      </c>
    </row>
    <row r="79" spans="1:12" x14ac:dyDescent="0.25">
      <c r="A79">
        <v>385090</v>
      </c>
      <c r="B79">
        <v>15.10999966</v>
      </c>
      <c r="C79">
        <v>0.64160001</v>
      </c>
      <c r="D79">
        <v>1113.3520507799999</v>
      </c>
      <c r="E79">
        <v>1.91610003</v>
      </c>
      <c r="F79">
        <v>534.11199951000003</v>
      </c>
      <c r="G79">
        <v>1.58990002</v>
      </c>
      <c r="H79">
        <v>9.9000003020963209E+37</v>
      </c>
      <c r="J79" s="2">
        <f>TREND(Calibration!$A$2:$A$4,Calibration!$B$2:$B$4,C79)</f>
        <v>427.41643500663594</v>
      </c>
      <c r="K79" s="2">
        <f>TREND(Calibration!$A$2:$A$4,Calibration!$C$2:$C$4,E79)</f>
        <v>758.3823367687495</v>
      </c>
      <c r="L79" s="2">
        <f>TREND(Calibration!$A$2:$A$4,Calibration!$D$2:$D$4,G79)</f>
        <v>611.41826295776798</v>
      </c>
    </row>
    <row r="80" spans="1:12" x14ac:dyDescent="0.25">
      <c r="A80">
        <v>390089</v>
      </c>
      <c r="B80">
        <v>15.149000170000001</v>
      </c>
      <c r="C80">
        <v>0.63719999999999999</v>
      </c>
      <c r="D80">
        <v>801.89801024999997</v>
      </c>
      <c r="E80">
        <v>1.9436000600000001</v>
      </c>
      <c r="F80">
        <v>821.58099364999998</v>
      </c>
      <c r="G80">
        <v>1.5748000099999999</v>
      </c>
      <c r="H80">
        <v>9.9000003020963209E+37</v>
      </c>
      <c r="J80" s="2">
        <f>TREND(Calibration!$A$2:$A$4,Calibration!$B$2:$B$4,C80)</f>
        <v>424.71114125771101</v>
      </c>
      <c r="K80" s="2">
        <f>TREND(Calibration!$A$2:$A$4,Calibration!$C$2:$C$4,E80)</f>
        <v>769.41598823318463</v>
      </c>
      <c r="L80" s="2">
        <f>TREND(Calibration!$A$2:$A$4,Calibration!$D$2:$D$4,G80)</f>
        <v>605.16985206285062</v>
      </c>
    </row>
    <row r="81" spans="1:12" x14ac:dyDescent="0.25">
      <c r="A81">
        <v>395089</v>
      </c>
      <c r="B81">
        <v>15.12699986</v>
      </c>
      <c r="C81">
        <v>0.64050001000000001</v>
      </c>
      <c r="D81">
        <v>553.84301758000004</v>
      </c>
      <c r="E81">
        <v>1.86210001</v>
      </c>
      <c r="F81">
        <v>1156.7290039100001</v>
      </c>
      <c r="G81">
        <v>1.5742000300000001</v>
      </c>
      <c r="H81">
        <v>9.9000003020963209E+37</v>
      </c>
      <c r="J81" s="2">
        <f>TREND(Calibration!$A$2:$A$4,Calibration!$B$2:$B$4,C81)</f>
        <v>426.74011310649996</v>
      </c>
      <c r="K81" s="2">
        <f>TREND(Calibration!$A$2:$A$4,Calibration!$C$2:$C$4,E81)</f>
        <v>736.71627314072714</v>
      </c>
      <c r="L81" s="2">
        <f>TREND(Calibration!$A$2:$A$4,Calibration!$D$2:$D$4,G81)</f>
        <v>604.92157927569815</v>
      </c>
    </row>
    <row r="82" spans="1:12" x14ac:dyDescent="0.25">
      <c r="A82">
        <v>400090</v>
      </c>
      <c r="B82">
        <v>15.149999619999999</v>
      </c>
      <c r="C82">
        <v>0.64160001</v>
      </c>
      <c r="D82">
        <v>271.05599976000002</v>
      </c>
      <c r="E82">
        <v>1.74650002</v>
      </c>
      <c r="F82">
        <v>9.9000003020963209E+37</v>
      </c>
      <c r="G82">
        <v>1.5709999800000001</v>
      </c>
      <c r="H82">
        <v>1306.7530517600001</v>
      </c>
      <c r="J82" s="2">
        <f>TREND(Calibration!$A$2:$A$4,Calibration!$B$2:$B$4,C82)</f>
        <v>427.41643500663594</v>
      </c>
      <c r="K82" s="2">
        <f>TREND(Calibration!$A$2:$A$4,Calibration!$C$2:$C$4,E82)</f>
        <v>690.33486923127043</v>
      </c>
      <c r="L82" s="2">
        <f>TREND(Calibration!$A$2:$A$4,Calibration!$D$2:$D$4,G82)</f>
        <v>603.59739291527319</v>
      </c>
    </row>
    <row r="83" spans="1:12" x14ac:dyDescent="0.25">
      <c r="A83">
        <v>405090</v>
      </c>
      <c r="B83">
        <v>15.1420002</v>
      </c>
      <c r="C83">
        <v>0.64700000999999996</v>
      </c>
      <c r="D83">
        <v>536.09899901999995</v>
      </c>
      <c r="E83">
        <v>1.6967999899999999</v>
      </c>
      <c r="F83">
        <v>9.9000003020963209E+37</v>
      </c>
      <c r="G83">
        <v>1.5811999999999999</v>
      </c>
      <c r="H83">
        <v>9.9000003020963209E+37</v>
      </c>
      <c r="J83" s="2">
        <f>TREND(Calibration!$A$2:$A$4,Calibration!$B$2:$B$4,C83)</f>
        <v>430.73656069821271</v>
      </c>
      <c r="K83" s="2">
        <f>TREND(Calibration!$A$2:$A$4,Calibration!$C$2:$C$4,E83)</f>
        <v>670.39406157426174</v>
      </c>
      <c r="L83" s="2">
        <f>TREND(Calibration!$A$2:$A$4,Calibration!$D$2:$D$4,G83)</f>
        <v>607.81817926550559</v>
      </c>
    </row>
    <row r="84" spans="1:12" x14ac:dyDescent="0.25">
      <c r="A84">
        <v>410089</v>
      </c>
      <c r="B84">
        <v>15.102999690000001</v>
      </c>
      <c r="C84">
        <v>0.64529996999999995</v>
      </c>
      <c r="D84">
        <v>746.66601562000005</v>
      </c>
      <c r="E84">
        <v>1.82319999</v>
      </c>
      <c r="F84">
        <v>9.9000003020963209E+37</v>
      </c>
      <c r="G84">
        <v>1.56719995</v>
      </c>
      <c r="H84">
        <v>9.9000003020963209E+37</v>
      </c>
      <c r="J84" s="2">
        <f>TREND(Calibration!$A$2:$A$4,Calibration!$B$2:$B$4,C84)</f>
        <v>429.69131134993341</v>
      </c>
      <c r="K84" s="2">
        <f>TREND(Calibration!$A$2:$A$4,Calibration!$C$2:$C$4,E84)</f>
        <v>721.10868061666247</v>
      </c>
      <c r="L84" s="2">
        <f>TREND(Calibration!$A$2:$A$4,Calibration!$D$2:$D$4,G84)</f>
        <v>602.02493376769564</v>
      </c>
    </row>
    <row r="85" spans="1:12" x14ac:dyDescent="0.25">
      <c r="A85">
        <v>415090</v>
      </c>
      <c r="B85">
        <v>15.097000120000001</v>
      </c>
      <c r="C85">
        <v>0.63669997</v>
      </c>
      <c r="D85">
        <v>1058.73205566</v>
      </c>
      <c r="E85">
        <v>2.0624001000000001</v>
      </c>
      <c r="F85">
        <v>9.9000003020963209E+37</v>
      </c>
      <c r="G85">
        <v>1.5585999500000001</v>
      </c>
      <c r="H85">
        <v>9.9000003020963209E+37</v>
      </c>
      <c r="J85" s="2">
        <f>TREND(Calibration!$A$2:$A$4,Calibration!$B$2:$B$4,C85)</f>
        <v>424.40370376705192</v>
      </c>
      <c r="K85" s="2">
        <f>TREND(Calibration!$A$2:$A$4,Calibration!$C$2:$C$4,E85)</f>
        <v>817.08132660994067</v>
      </c>
      <c r="L85" s="2">
        <f>TREND(Calibration!$A$2:$A$4,Calibration!$D$2:$D$4,G85)</f>
        <v>598.46623852866674</v>
      </c>
    </row>
    <row r="86" spans="1:12" x14ac:dyDescent="0.25">
      <c r="A86">
        <v>420090</v>
      </c>
      <c r="B86">
        <v>15.14000034</v>
      </c>
      <c r="C86">
        <v>0.63779998000000004</v>
      </c>
      <c r="D86">
        <v>461.17999268</v>
      </c>
      <c r="E86">
        <v>2.1638999000000001</v>
      </c>
      <c r="F86">
        <v>9.9000003020963209E+37</v>
      </c>
      <c r="G86">
        <v>1.5596000000000001</v>
      </c>
      <c r="H86">
        <v>9.9000003020963209E+37</v>
      </c>
      <c r="J86" s="2">
        <f>TREND(Calibration!$A$2:$A$4,Calibration!$B$2:$B$4,C86)</f>
        <v>425.08003181556882</v>
      </c>
      <c r="K86" s="2">
        <f>TREND(Calibration!$A$2:$A$4,Calibration!$C$2:$C$4,E86)</f>
        <v>857.80540643493964</v>
      </c>
      <c r="L86" s="2">
        <f>TREND(Calibration!$A$2:$A$4,Calibration!$D$2:$D$4,G86)</f>
        <v>598.8800609907355</v>
      </c>
    </row>
    <row r="87" spans="1:12" x14ac:dyDescent="0.25">
      <c r="A87">
        <v>425089</v>
      </c>
      <c r="B87">
        <v>15.10499954</v>
      </c>
      <c r="C87">
        <v>0.63510001000000005</v>
      </c>
      <c r="D87">
        <v>803.80401611000002</v>
      </c>
      <c r="E87">
        <v>1.7928999699999999</v>
      </c>
      <c r="F87">
        <v>1164.4229736299999</v>
      </c>
      <c r="G87">
        <v>1.57959998</v>
      </c>
      <c r="H87">
        <v>9.9000003020963209E+37</v>
      </c>
      <c r="J87" s="2">
        <f>TREND(Calibration!$A$2:$A$4,Calibration!$B$2:$B$4,C87)</f>
        <v>423.41998741492318</v>
      </c>
      <c r="K87" s="2">
        <f>TREND(Calibration!$A$2:$A$4,Calibration!$C$2:$C$4,E87)</f>
        <v>708.95160805909029</v>
      </c>
      <c r="L87" s="2">
        <f>TREND(Calibration!$A$2:$A$4,Calibration!$D$2:$D$4,G87)</f>
        <v>607.15608815430198</v>
      </c>
    </row>
    <row r="88" spans="1:12" x14ac:dyDescent="0.25">
      <c r="A88">
        <v>430089</v>
      </c>
      <c r="B88">
        <v>15.10999966</v>
      </c>
      <c r="C88">
        <v>0.62480002999999995</v>
      </c>
      <c r="D88">
        <v>1354.9530029299999</v>
      </c>
      <c r="E88">
        <v>1.73950005</v>
      </c>
      <c r="F88">
        <v>569.29602050999995</v>
      </c>
      <c r="G88">
        <v>1.5801999600000001</v>
      </c>
      <c r="H88">
        <v>9.9000003020963209E+37</v>
      </c>
      <c r="J88" s="2">
        <f>TREND(Calibration!$A$2:$A$4,Calibration!$B$2:$B$4,C88)</f>
        <v>417.08716737404774</v>
      </c>
      <c r="K88" s="2">
        <f>TREND(Calibration!$A$2:$A$4,Calibration!$C$2:$C$4,E88)</f>
        <v>687.52631850454384</v>
      </c>
      <c r="L88" s="2">
        <f>TREND(Calibration!$A$2:$A$4,Calibration!$D$2:$D$4,G88)</f>
        <v>607.40436094145468</v>
      </c>
    </row>
    <row r="89" spans="1:12" x14ac:dyDescent="0.25">
      <c r="A89">
        <v>435089</v>
      </c>
      <c r="B89">
        <v>15.01599979</v>
      </c>
      <c r="C89">
        <v>0.63290000000000002</v>
      </c>
      <c r="D89">
        <v>976.10400390999996</v>
      </c>
      <c r="E89">
        <v>1.86370003</v>
      </c>
      <c r="F89">
        <v>454.09799193999999</v>
      </c>
      <c r="G89">
        <v>1.5742000300000001</v>
      </c>
      <c r="H89">
        <v>9.9000003020963209E+37</v>
      </c>
      <c r="J89" s="2">
        <f>TREND(Calibration!$A$2:$A$4,Calibration!$B$2:$B$4,C89)</f>
        <v>422.06733746627026</v>
      </c>
      <c r="K89" s="2">
        <f>TREND(Calibration!$A$2:$A$4,Calibration!$C$2:$C$4,E89)</f>
        <v>737.35823836826057</v>
      </c>
      <c r="L89" s="2">
        <f>TREND(Calibration!$A$2:$A$4,Calibration!$D$2:$D$4,G89)</f>
        <v>604.92157927569815</v>
      </c>
    </row>
    <row r="90" spans="1:12" x14ac:dyDescent="0.25">
      <c r="A90">
        <v>440089</v>
      </c>
      <c r="B90">
        <v>14.977000240000001</v>
      </c>
      <c r="C90">
        <v>0.63889998000000003</v>
      </c>
      <c r="D90">
        <v>609.55401611000002</v>
      </c>
      <c r="E90">
        <v>3.2964000699999998</v>
      </c>
      <c r="F90">
        <v>9.9000003020963209E+37</v>
      </c>
      <c r="G90">
        <v>1.5769000099999999</v>
      </c>
      <c r="H90">
        <v>9.9000003020963209E+37</v>
      </c>
      <c r="J90" s="2">
        <f>TREND(Calibration!$A$2:$A$4,Calibration!$B$2:$B$4,C90)</f>
        <v>425.75635371570485</v>
      </c>
      <c r="K90" s="2">
        <f>TREND(Calibration!$A$2:$A$4,Calibration!$C$2:$C$4,E90)</f>
        <v>1312.1908074397188</v>
      </c>
      <c r="L90" s="2">
        <f>TREND(Calibration!$A$2:$A$4,Calibration!$D$2:$D$4,G90)</f>
        <v>606.03883578400882</v>
      </c>
    </row>
    <row r="91" spans="1:12" x14ac:dyDescent="0.25">
      <c r="A91">
        <v>445089</v>
      </c>
      <c r="B91">
        <v>14.885999679999999</v>
      </c>
      <c r="C91">
        <v>0.63559997000000001</v>
      </c>
      <c r="D91">
        <v>753.88800048999997</v>
      </c>
      <c r="E91">
        <v>3.6587998900000001</v>
      </c>
      <c r="F91">
        <v>9.9000003020963209E+37</v>
      </c>
      <c r="G91">
        <v>1.57749999</v>
      </c>
      <c r="H91">
        <v>9.9000003020963209E+37</v>
      </c>
      <c r="J91" s="2">
        <f>TREND(Calibration!$A$2:$A$4,Calibration!$B$2:$B$4,C91)</f>
        <v>423.72738186691589</v>
      </c>
      <c r="K91" s="2">
        <f>TREND(Calibration!$A$2:$A$4,Calibration!$C$2:$C$4,E91)</f>
        <v>1457.594041714518</v>
      </c>
      <c r="L91" s="2">
        <f>TREND(Calibration!$A$2:$A$4,Calibration!$D$2:$D$4,G91)</f>
        <v>606.28710857116153</v>
      </c>
    </row>
    <row r="92" spans="1:12" x14ac:dyDescent="0.25">
      <c r="A92">
        <v>450089</v>
      </c>
      <c r="B92">
        <v>14.805999760000001</v>
      </c>
      <c r="C92">
        <v>0.63400000000000001</v>
      </c>
      <c r="D92">
        <v>462.44500732</v>
      </c>
      <c r="E92">
        <v>2.7283000899999998</v>
      </c>
      <c r="F92">
        <v>9.9000003020963209E+37</v>
      </c>
      <c r="G92">
        <v>1.5748000099999999</v>
      </c>
      <c r="H92">
        <v>9.9000003020963209E+37</v>
      </c>
      <c r="J92" s="2">
        <f>TREND(Calibration!$A$2:$A$4,Calibration!$B$2:$B$4,C92)</f>
        <v>422.74365936640623</v>
      </c>
      <c r="K92" s="2">
        <f>TREND(Calibration!$A$2:$A$4,Calibration!$C$2:$C$4,E92)</f>
        <v>1084.2558860497229</v>
      </c>
      <c r="L92" s="2">
        <f>TREND(Calibration!$A$2:$A$4,Calibration!$D$2:$D$4,G92)</f>
        <v>605.16985206285062</v>
      </c>
    </row>
    <row r="93" spans="1:12" x14ac:dyDescent="0.25">
      <c r="A93">
        <v>455089</v>
      </c>
      <c r="B93">
        <v>14.75899982</v>
      </c>
      <c r="C93">
        <v>0.63349997999999996</v>
      </c>
      <c r="D93">
        <v>391.02899170000001</v>
      </c>
      <c r="E93">
        <v>2.3896999399999999</v>
      </c>
      <c r="F93">
        <v>9.9000003020963209E+37</v>
      </c>
      <c r="G93">
        <v>1.59800005</v>
      </c>
      <c r="H93">
        <v>9.9000003020963209E+37</v>
      </c>
      <c r="J93" s="2">
        <f>TREND(Calibration!$A$2:$A$4,Calibration!$B$2:$B$4,C93)</f>
        <v>422.43622802412801</v>
      </c>
      <c r="K93" s="2">
        <f>TREND(Calibration!$A$2:$A$4,Calibration!$C$2:$C$4,E93)</f>
        <v>948.40163276689259</v>
      </c>
      <c r="L93" s="2">
        <f>TREND(Calibration!$A$2:$A$4,Calibration!$D$2:$D$4,G93)</f>
        <v>614.77006972485992</v>
      </c>
    </row>
    <row r="94" spans="1:12" x14ac:dyDescent="0.25">
      <c r="A94">
        <v>460090</v>
      </c>
      <c r="B94">
        <v>14.725999829999999</v>
      </c>
      <c r="C94">
        <v>0.63990002999999995</v>
      </c>
      <c r="D94">
        <v>222.53700255999999</v>
      </c>
      <c r="E94">
        <v>2.3880999100000002</v>
      </c>
      <c r="F94">
        <v>9.9000003020963209E+37</v>
      </c>
      <c r="G94">
        <v>1.57149994</v>
      </c>
      <c r="H94">
        <v>9.9000003020963209E+37</v>
      </c>
      <c r="J94" s="2">
        <f>TREND(Calibration!$A$2:$A$4,Calibration!$B$2:$B$4,C94)</f>
        <v>426.37122254864209</v>
      </c>
      <c r="K94" s="2">
        <f>TREND(Calibration!$A$2:$A$4,Calibration!$C$2:$C$4,E94)</f>
        <v>947.7596635271268</v>
      </c>
      <c r="L94" s="2">
        <f>TREND(Calibration!$A$2:$A$4,Calibration!$D$2:$D$4,G94)</f>
        <v>603.8042772491923</v>
      </c>
    </row>
    <row r="95" spans="1:12" x14ac:dyDescent="0.25">
      <c r="A95">
        <v>465090</v>
      </c>
      <c r="B95">
        <v>14.678999900000001</v>
      </c>
      <c r="C95">
        <v>0.63719999999999999</v>
      </c>
      <c r="D95">
        <v>453.61700438999998</v>
      </c>
      <c r="E95">
        <v>2.4760999699999999</v>
      </c>
      <c r="F95">
        <v>9.9000003020963209E+37</v>
      </c>
      <c r="G95">
        <v>1.5656000400000001</v>
      </c>
      <c r="H95">
        <v>9.9000003020963209E+37</v>
      </c>
      <c r="J95" s="2">
        <f>TREND(Calibration!$A$2:$A$4,Calibration!$B$2:$B$4,C95)</f>
        <v>424.71114125771101</v>
      </c>
      <c r="K95" s="2">
        <f>TREND(Calibration!$A$2:$A$4,Calibration!$C$2:$C$4,E95)</f>
        <v>983.06733376928173</v>
      </c>
      <c r="L95" s="2">
        <f>TREND(Calibration!$A$2:$A$4,Calibration!$D$2:$D$4,G95)</f>
        <v>601.36288817468699</v>
      </c>
    </row>
    <row r="96" spans="1:12" x14ac:dyDescent="0.25">
      <c r="A96">
        <v>470089</v>
      </c>
      <c r="B96">
        <v>14.63399982</v>
      </c>
      <c r="C96">
        <v>0.64099996999999997</v>
      </c>
      <c r="D96">
        <v>577.94500731999995</v>
      </c>
      <c r="E96">
        <v>4.34679985</v>
      </c>
      <c r="F96">
        <v>9.9000003020963209E+37</v>
      </c>
      <c r="G96">
        <v>1.56289995</v>
      </c>
      <c r="H96">
        <v>9.9000003020963209E+37</v>
      </c>
      <c r="J96" s="2">
        <f>TREND(Calibration!$A$2:$A$4,Calibration!$B$2:$B$4,C96)</f>
        <v>427.04750755849267</v>
      </c>
      <c r="K96" s="2">
        <f>TREND(Calibration!$A$2:$A$4,Calibration!$C$2:$C$4,E96)</f>
        <v>1733.6356229849846</v>
      </c>
      <c r="L96" s="2">
        <f>TREND(Calibration!$A$2:$A$4,Calibration!$D$2:$D$4,G96)</f>
        <v>600.24558614818113</v>
      </c>
    </row>
    <row r="97" spans="1:12" x14ac:dyDescent="0.25">
      <c r="A97">
        <v>475090</v>
      </c>
      <c r="B97">
        <v>14.6590004</v>
      </c>
      <c r="C97">
        <v>0.64529996999999995</v>
      </c>
      <c r="D97">
        <v>928.51300048999997</v>
      </c>
      <c r="E97">
        <v>2.9367001099999999</v>
      </c>
      <c r="F97">
        <v>9.9000003020963209E+37</v>
      </c>
      <c r="G97">
        <v>1.60230005</v>
      </c>
      <c r="H97">
        <v>9.9000003020963209E+37</v>
      </c>
      <c r="J97" s="2">
        <f>TREND(Calibration!$A$2:$A$4,Calibration!$B$2:$B$4,C97)</f>
        <v>429.69131134993341</v>
      </c>
      <c r="K97" s="2">
        <f>TREND(Calibration!$A$2:$A$4,Calibration!$C$2:$C$4,E97)</f>
        <v>1167.8708197738424</v>
      </c>
      <c r="L97" s="2">
        <f>TREND(Calibration!$A$2:$A$4,Calibration!$D$2:$D$4,G97)</f>
        <v>616.54941734437432</v>
      </c>
    </row>
    <row r="98" spans="1:12" x14ac:dyDescent="0.25">
      <c r="A98">
        <v>480089</v>
      </c>
      <c r="B98">
        <v>14.524999619999999</v>
      </c>
      <c r="C98">
        <v>0.63889998000000003</v>
      </c>
      <c r="D98">
        <v>775.89099121000004</v>
      </c>
      <c r="E98">
        <v>2.3259999800000002</v>
      </c>
      <c r="F98">
        <v>9.9000003020963209E+37</v>
      </c>
      <c r="G98">
        <v>1.6081999499999999</v>
      </c>
      <c r="H98">
        <v>9.9000003020963209E+37</v>
      </c>
      <c r="J98" s="2">
        <f>TREND(Calibration!$A$2:$A$4,Calibration!$B$2:$B$4,C98)</f>
        <v>425.75635371570485</v>
      </c>
      <c r="K98" s="2">
        <f>TREND(Calibration!$A$2:$A$4,Calibration!$C$2:$C$4,E98)</f>
        <v>922.84372766866352</v>
      </c>
      <c r="L98" s="2">
        <f>TREND(Calibration!$A$2:$A$4,Calibration!$D$2:$D$4,G98)</f>
        <v>618.99080641887974</v>
      </c>
    </row>
    <row r="99" spans="1:12" x14ac:dyDescent="0.25">
      <c r="A99">
        <v>485089</v>
      </c>
      <c r="B99">
        <v>14.472000120000001</v>
      </c>
      <c r="C99">
        <v>0.63829999999999998</v>
      </c>
      <c r="D99">
        <v>438.32000732</v>
      </c>
      <c r="E99">
        <v>2.4474999899999998</v>
      </c>
      <c r="F99">
        <v>9.9000003020963209E+37</v>
      </c>
      <c r="G99">
        <v>1.6028000099999999</v>
      </c>
      <c r="H99">
        <v>9.9000003020963209E+37</v>
      </c>
      <c r="J99" s="2">
        <f>TREND(Calibration!$A$2:$A$4,Calibration!$B$2:$B$4,C99)</f>
        <v>425.38746315784698</v>
      </c>
      <c r="K99" s="2">
        <f>TREND(Calibration!$A$2:$A$4,Calibration!$C$2:$C$4,E99)</f>
        <v>971.59235678889979</v>
      </c>
      <c r="L99" s="2">
        <f>TREND(Calibration!$A$2:$A$4,Calibration!$D$2:$D$4,G99)</f>
        <v>616.75630167829354</v>
      </c>
    </row>
    <row r="100" spans="1:12" x14ac:dyDescent="0.25">
      <c r="A100">
        <v>490087</v>
      </c>
      <c r="B100">
        <v>14.47900009</v>
      </c>
      <c r="C100">
        <v>0.63450002999999999</v>
      </c>
      <c r="D100">
        <v>650.97698975000003</v>
      </c>
      <c r="E100">
        <v>2.6505000600000002</v>
      </c>
      <c r="F100">
        <v>9.9000003020963209E+37</v>
      </c>
      <c r="G100">
        <v>1.5946999799999999</v>
      </c>
      <c r="H100">
        <v>9.9000003020963209E+37</v>
      </c>
      <c r="J100" s="2">
        <f>TREND(Calibration!$A$2:$A$4,Calibration!$B$2:$B$4,C100)</f>
        <v>423.05109685706532</v>
      </c>
      <c r="K100" s="2">
        <f>TREND(Calibration!$A$2:$A$4,Calibration!$C$2:$C$4,E100)</f>
        <v>1053.0407050138263</v>
      </c>
      <c r="L100" s="2">
        <f>TREND(Calibration!$A$2:$A$4,Calibration!$D$2:$D$4,G100)</f>
        <v>613.40449491120148</v>
      </c>
    </row>
    <row r="101" spans="1:12" x14ac:dyDescent="0.25">
      <c r="A101">
        <v>495088</v>
      </c>
      <c r="B101">
        <v>14.432000159999999</v>
      </c>
      <c r="C101">
        <v>0.64370000000000005</v>
      </c>
      <c r="D101">
        <v>737.02398682</v>
      </c>
      <c r="E101">
        <v>2.6229999099999999</v>
      </c>
      <c r="F101">
        <v>1133.3640136700001</v>
      </c>
      <c r="G101">
        <v>1.59850001</v>
      </c>
      <c r="H101">
        <v>9.9000003020963209E+37</v>
      </c>
      <c r="J101" s="2">
        <f>TREND(Calibration!$A$2:$A$4,Calibration!$B$2:$B$4,C101)</f>
        <v>428.70758884942381</v>
      </c>
      <c r="K101" s="2">
        <f>TREND(Calibration!$A$2:$A$4,Calibration!$C$2:$C$4,E101)</f>
        <v>1042.0070054026007</v>
      </c>
      <c r="L101" s="2">
        <f>TREND(Calibration!$A$2:$A$4,Calibration!$D$2:$D$4,G101)</f>
        <v>614.97695405877914</v>
      </c>
    </row>
    <row r="102" spans="1:12" x14ac:dyDescent="0.25">
      <c r="A102">
        <v>500087</v>
      </c>
      <c r="B102">
        <v>14.33199978</v>
      </c>
      <c r="C102">
        <v>0.64370000000000005</v>
      </c>
      <c r="D102">
        <v>846.32702637</v>
      </c>
      <c r="E102">
        <v>2.3750998999999999</v>
      </c>
      <c r="F102">
        <v>9.9000003020963209E+37</v>
      </c>
      <c r="G102">
        <v>1.5811999999999999</v>
      </c>
      <c r="H102">
        <v>9.9000003020963209E+37</v>
      </c>
      <c r="J102" s="2">
        <f>TREND(Calibration!$A$2:$A$4,Calibration!$B$2:$B$4,C102)</f>
        <v>428.70758884942381</v>
      </c>
      <c r="K102" s="2">
        <f>TREND(Calibration!$A$2:$A$4,Calibration!$C$2:$C$4,E102)</f>
        <v>942.54375723996361</v>
      </c>
      <c r="L102" s="2">
        <f>TREND(Calibration!$A$2:$A$4,Calibration!$D$2:$D$4,G102)</f>
        <v>607.81817926550559</v>
      </c>
    </row>
    <row r="103" spans="1:12" x14ac:dyDescent="0.25">
      <c r="A103">
        <v>505088</v>
      </c>
      <c r="B103">
        <v>14.25199986</v>
      </c>
      <c r="C103">
        <v>0.64259999999999995</v>
      </c>
      <c r="D103">
        <v>9.9000003020963209E+37</v>
      </c>
      <c r="E103">
        <v>1.98140001</v>
      </c>
      <c r="F103">
        <v>493.51901244999999</v>
      </c>
      <c r="G103">
        <v>1.5730999699999999</v>
      </c>
      <c r="H103">
        <v>9.9000003020963209E+37</v>
      </c>
      <c r="J103" s="2">
        <f>TREND(Calibration!$A$2:$A$4,Calibration!$B$2:$B$4,C103)</f>
        <v>428.03126694928773</v>
      </c>
      <c r="K103" s="2">
        <f>TREND(Calibration!$A$2:$A$4,Calibration!$C$2:$C$4,E103)</f>
        <v>784.582207094512</v>
      </c>
      <c r="L103" s="2">
        <f>TREND(Calibration!$A$2:$A$4,Calibration!$D$2:$D$4,G103)</f>
        <v>604.46637249841365</v>
      </c>
    </row>
    <row r="104" spans="1:12" x14ac:dyDescent="0.25">
      <c r="A104">
        <v>510088</v>
      </c>
      <c r="B104">
        <v>14.225000380000001</v>
      </c>
      <c r="C104">
        <v>0.64099996999999997</v>
      </c>
      <c r="D104">
        <v>449.16598511000001</v>
      </c>
      <c r="E104">
        <v>2.1623001099999999</v>
      </c>
      <c r="F104">
        <v>9.9000003020963209E+37</v>
      </c>
      <c r="G104">
        <v>1.5596000000000001</v>
      </c>
      <c r="H104">
        <v>1101.9909668</v>
      </c>
      <c r="J104" s="2">
        <f>TREND(Calibration!$A$2:$A$4,Calibration!$B$2:$B$4,C104)</f>
        <v>427.04750755849267</v>
      </c>
      <c r="K104" s="2">
        <f>TREND(Calibration!$A$2:$A$4,Calibration!$C$2:$C$4,E104)</f>
        <v>857.16353348875407</v>
      </c>
      <c r="L104" s="2">
        <f>TREND(Calibration!$A$2:$A$4,Calibration!$D$2:$D$4,G104)</f>
        <v>598.8800609907355</v>
      </c>
    </row>
    <row r="105" spans="1:12" x14ac:dyDescent="0.25">
      <c r="A105">
        <v>515088</v>
      </c>
      <c r="B105">
        <v>14.13899994</v>
      </c>
      <c r="C105">
        <v>0.63719999999999999</v>
      </c>
      <c r="D105">
        <v>846.80401611000002</v>
      </c>
      <c r="E105">
        <v>1.97329998</v>
      </c>
      <c r="F105">
        <v>9.9000003020963209E+37</v>
      </c>
      <c r="G105">
        <v>1.5509999999999999</v>
      </c>
      <c r="H105">
        <v>9.9000003020963209E+37</v>
      </c>
      <c r="J105" s="2">
        <f>TREND(Calibration!$A$2:$A$4,Calibration!$B$2:$B$4,C105)</f>
        <v>424.71114125771101</v>
      </c>
      <c r="K105" s="2">
        <f>TREND(Calibration!$A$2:$A$4,Calibration!$C$2:$C$4,E105)</f>
        <v>781.33228671728091</v>
      </c>
      <c r="L105" s="2">
        <f>TREND(Calibration!$A$2:$A$4,Calibration!$D$2:$D$4,G105)</f>
        <v>595.32136575170648</v>
      </c>
    </row>
    <row r="106" spans="1:12" x14ac:dyDescent="0.25">
      <c r="A106">
        <v>520087</v>
      </c>
      <c r="B106">
        <v>14.126000400000001</v>
      </c>
      <c r="C106">
        <v>0.63779998000000004</v>
      </c>
      <c r="D106">
        <v>733.00500488</v>
      </c>
      <c r="E106">
        <v>2.13529992</v>
      </c>
      <c r="F106">
        <v>9.9000003020963209E+37</v>
      </c>
      <c r="G106">
        <v>1.55050004</v>
      </c>
      <c r="H106">
        <v>9.9000003020963209E+37</v>
      </c>
      <c r="J106" s="2">
        <f>TREND(Calibration!$A$2:$A$4,Calibration!$B$2:$B$4,C106)</f>
        <v>425.08003181556882</v>
      </c>
      <c r="K106" s="2">
        <f>TREND(Calibration!$A$2:$A$4,Calibration!$C$2:$C$4,E106)</f>
        <v>846.3304294545577</v>
      </c>
      <c r="L106" s="2">
        <f>TREND(Calibration!$A$2:$A$4,Calibration!$D$2:$D$4,G106)</f>
        <v>595.11448141778737</v>
      </c>
    </row>
    <row r="107" spans="1:12" x14ac:dyDescent="0.25">
      <c r="A107">
        <v>525087</v>
      </c>
      <c r="B107">
        <v>14.1079998</v>
      </c>
      <c r="C107">
        <v>0.63669997</v>
      </c>
      <c r="D107">
        <v>789.79101562000005</v>
      </c>
      <c r="E107">
        <v>1.96790004</v>
      </c>
      <c r="F107">
        <v>9.9000003020963209E+37</v>
      </c>
      <c r="G107">
        <v>1.5613000399999999</v>
      </c>
      <c r="H107">
        <v>9.9000003020963209E+37</v>
      </c>
      <c r="J107" s="2">
        <f>TREND(Calibration!$A$2:$A$4,Calibration!$B$2:$B$4,C107)</f>
        <v>424.40370376705192</v>
      </c>
      <c r="K107" s="2">
        <f>TREND(Calibration!$A$2:$A$4,Calibration!$C$2:$C$4,E107)</f>
        <v>779.16570523032033</v>
      </c>
      <c r="L107" s="2">
        <f>TREND(Calibration!$A$2:$A$4,Calibration!$D$2:$D$4,G107)</f>
        <v>599.58354055517248</v>
      </c>
    </row>
    <row r="108" spans="1:12" x14ac:dyDescent="0.25">
      <c r="A108">
        <v>530088</v>
      </c>
      <c r="B108">
        <v>14.14599991</v>
      </c>
      <c r="C108">
        <v>0.63990002999999995</v>
      </c>
      <c r="D108">
        <v>258.52899170000001</v>
      </c>
      <c r="E108">
        <v>1.9797999900000001</v>
      </c>
      <c r="F108">
        <v>9.9000003020963209E+37</v>
      </c>
      <c r="G108">
        <v>1.5656000400000001</v>
      </c>
      <c r="H108">
        <v>926.98602295000001</v>
      </c>
      <c r="J108" s="2">
        <f>TREND(Calibration!$A$2:$A$4,Calibration!$B$2:$B$4,C108)</f>
        <v>426.37122254864209</v>
      </c>
      <c r="K108" s="2">
        <f>TREND(Calibration!$A$2:$A$4,Calibration!$C$2:$C$4,E108)</f>
        <v>783.94024186697868</v>
      </c>
      <c r="L108" s="2">
        <f>TREND(Calibration!$A$2:$A$4,Calibration!$D$2:$D$4,G108)</f>
        <v>601.36288817468699</v>
      </c>
    </row>
    <row r="109" spans="1:12" x14ac:dyDescent="0.25">
      <c r="A109">
        <v>535088</v>
      </c>
      <c r="B109">
        <v>14.05200005</v>
      </c>
      <c r="C109">
        <v>0.64259999999999995</v>
      </c>
      <c r="D109">
        <v>787.60699463000003</v>
      </c>
      <c r="E109">
        <v>1.81400001</v>
      </c>
      <c r="F109">
        <v>9.9000003020963209E+37</v>
      </c>
      <c r="G109">
        <v>1.57579994</v>
      </c>
      <c r="H109">
        <v>1200.94494629</v>
      </c>
      <c r="J109" s="2">
        <f>TREND(Calibration!$A$2:$A$4,Calibration!$B$2:$B$4,C109)</f>
        <v>428.03126694928773</v>
      </c>
      <c r="K109" s="2">
        <f>TREND(Calibration!$A$2:$A$4,Calibration!$C$2:$C$4,E109)</f>
        <v>717.41743472348446</v>
      </c>
      <c r="L109" s="2">
        <f>TREND(Calibration!$A$2:$A$4,Calibration!$D$2:$D$4,G109)</f>
        <v>605.58362486870681</v>
      </c>
    </row>
    <row r="110" spans="1:12" x14ac:dyDescent="0.25">
      <c r="A110">
        <v>540087</v>
      </c>
      <c r="B110">
        <v>14.01299953</v>
      </c>
      <c r="C110">
        <v>0.63620001000000004</v>
      </c>
      <c r="D110">
        <v>1048.4470214800001</v>
      </c>
      <c r="E110">
        <v>2.4442000400000001</v>
      </c>
      <c r="F110">
        <v>9.9000003020963209E+37</v>
      </c>
      <c r="G110">
        <v>1.56939995</v>
      </c>
      <c r="H110">
        <v>9.9000003020963209E+37</v>
      </c>
      <c r="J110" s="2">
        <f>TREND(Calibration!$A$2:$A$4,Calibration!$B$2:$B$4,C110)</f>
        <v>424.09630931505922</v>
      </c>
      <c r="K110" s="2">
        <f>TREND(Calibration!$A$2:$A$4,Calibration!$C$2:$C$4,E110)</f>
        <v>970.26834011873393</v>
      </c>
      <c r="L110" s="2">
        <f>TREND(Calibration!$A$2:$A$4,Calibration!$D$2:$D$4,G110)</f>
        <v>602.93529766605184</v>
      </c>
    </row>
    <row r="111" spans="1:12" x14ac:dyDescent="0.25">
      <c r="A111">
        <v>545087</v>
      </c>
      <c r="B111">
        <v>14.06099987</v>
      </c>
      <c r="C111">
        <v>0.64099996999999997</v>
      </c>
      <c r="D111">
        <v>382.03799437999999</v>
      </c>
      <c r="E111">
        <v>2.2557001099999998</v>
      </c>
      <c r="F111">
        <v>9.9000003020963209E+37</v>
      </c>
      <c r="G111">
        <v>1.5709999800000001</v>
      </c>
      <c r="H111">
        <v>946.10797118999994</v>
      </c>
      <c r="J111" s="2">
        <f>TREND(Calibration!$A$2:$A$4,Calibration!$B$2:$B$4,C111)</f>
        <v>427.04750755849267</v>
      </c>
      <c r="K111" s="2">
        <f>TREND(Calibration!$A$2:$A$4,Calibration!$C$2:$C$4,E111)</f>
        <v>894.6377852178698</v>
      </c>
      <c r="L111" s="2">
        <f>TREND(Calibration!$A$2:$A$4,Calibration!$D$2:$D$4,G111)</f>
        <v>603.59739291527319</v>
      </c>
    </row>
    <row r="112" spans="1:12" x14ac:dyDescent="0.25">
      <c r="A112">
        <v>550087</v>
      </c>
      <c r="B112">
        <v>14.03199959</v>
      </c>
      <c r="C112">
        <v>0.63829999999999998</v>
      </c>
      <c r="D112">
        <v>737.03002930000002</v>
      </c>
      <c r="E112">
        <v>1.94739997</v>
      </c>
      <c r="F112">
        <v>9.9000003020963209E+37</v>
      </c>
      <c r="G112">
        <v>1.5726000099999999</v>
      </c>
      <c r="H112">
        <v>9.9000003020963209E+37</v>
      </c>
      <c r="J112" s="2">
        <f>TREND(Calibration!$A$2:$A$4,Calibration!$B$2:$B$4,C112)</f>
        <v>425.38746315784698</v>
      </c>
      <c r="K112" s="2">
        <f>TREND(Calibration!$A$2:$A$4,Calibration!$C$2:$C$4,E112)</f>
        <v>770.9406004803792</v>
      </c>
      <c r="L112" s="2">
        <f>TREND(Calibration!$A$2:$A$4,Calibration!$D$2:$D$4,G112)</f>
        <v>604.25948816449443</v>
      </c>
    </row>
    <row r="113" spans="1:12" x14ac:dyDescent="0.25">
      <c r="A113">
        <v>555088</v>
      </c>
      <c r="B113">
        <v>14.022000309999999</v>
      </c>
      <c r="C113">
        <v>0.63889998000000003</v>
      </c>
      <c r="D113">
        <v>902.72698975000003</v>
      </c>
      <c r="E113">
        <v>2.1812000299999998</v>
      </c>
      <c r="F113">
        <v>9.9000003020963209E+37</v>
      </c>
      <c r="G113">
        <v>1.5687999699999999</v>
      </c>
      <c r="H113">
        <v>1328.72595215</v>
      </c>
      <c r="J113" s="2">
        <f>TREND(Calibration!$A$2:$A$4,Calibration!$B$2:$B$4,C113)</f>
        <v>425.75635371570485</v>
      </c>
      <c r="K113" s="2">
        <f>TREND(Calibration!$A$2:$A$4,Calibration!$C$2:$C$4,E113)</f>
        <v>864.74662085213902</v>
      </c>
      <c r="L113" s="2">
        <f>TREND(Calibration!$A$2:$A$4,Calibration!$D$2:$D$4,G113)</f>
        <v>602.68702487889914</v>
      </c>
    </row>
    <row r="114" spans="1:12" x14ac:dyDescent="0.25">
      <c r="A114">
        <v>560089</v>
      </c>
      <c r="B114">
        <v>13.97399998</v>
      </c>
      <c r="C114">
        <v>0.63510001000000005</v>
      </c>
      <c r="D114">
        <v>9.9000003020963209E+37</v>
      </c>
      <c r="E114">
        <v>2.0176000599999999</v>
      </c>
      <c r="F114">
        <v>1188.15197754</v>
      </c>
      <c r="G114">
        <v>1.5666999800000001</v>
      </c>
      <c r="H114">
        <v>9.9000003020963209E+37</v>
      </c>
      <c r="J114" s="2">
        <f>TREND(Calibration!$A$2:$A$4,Calibration!$B$2:$B$4,C114)</f>
        <v>423.41998741492318</v>
      </c>
      <c r="K114" s="2">
        <f>TREND(Calibration!$A$2:$A$4,Calibration!$C$2:$C$4,E114)</f>
        <v>799.10650887509632</v>
      </c>
      <c r="L114" s="2">
        <f>TREND(Calibration!$A$2:$A$4,Calibration!$D$2:$D$4,G114)</f>
        <v>601.81804529575879</v>
      </c>
    </row>
    <row r="115" spans="1:12" x14ac:dyDescent="0.25">
      <c r="A115">
        <v>565088</v>
      </c>
      <c r="B115">
        <v>14.00599957</v>
      </c>
      <c r="C115">
        <v>0.63349997999999996</v>
      </c>
      <c r="D115">
        <v>943.49401854999996</v>
      </c>
      <c r="E115">
        <v>1.8988000199999999</v>
      </c>
      <c r="F115">
        <v>9.9000003020963209E+37</v>
      </c>
      <c r="G115">
        <v>1.5661</v>
      </c>
      <c r="H115">
        <v>9.9000003020963209E+37</v>
      </c>
      <c r="J115" s="2">
        <f>TREND(Calibration!$A$2:$A$4,Calibration!$B$2:$B$4,C115)</f>
        <v>422.43622802412801</v>
      </c>
      <c r="K115" s="2">
        <f>TREND(Calibration!$A$2:$A$4,Calibration!$C$2:$C$4,E115)</f>
        <v>751.44117049834028</v>
      </c>
      <c r="L115" s="2">
        <f>TREND(Calibration!$A$2:$A$4,Calibration!$D$2:$D$4,G115)</f>
        <v>601.56977250860609</v>
      </c>
    </row>
    <row r="116" spans="1:12" x14ac:dyDescent="0.25">
      <c r="A116">
        <v>570089</v>
      </c>
      <c r="B116">
        <v>13.98700047</v>
      </c>
      <c r="C116">
        <v>0.63889998000000003</v>
      </c>
      <c r="D116">
        <v>1206.8580322299999</v>
      </c>
      <c r="E116">
        <v>1.84370005</v>
      </c>
      <c r="F116">
        <v>9.9000003020963209E+37</v>
      </c>
      <c r="G116">
        <v>1.57579994</v>
      </c>
      <c r="H116">
        <v>9.9000003020963209E+37</v>
      </c>
      <c r="J116" s="2">
        <f>TREND(Calibration!$A$2:$A$4,Calibration!$B$2:$B$4,C116)</f>
        <v>425.75635371570485</v>
      </c>
      <c r="K116" s="2">
        <f>TREND(Calibration!$A$2:$A$4,Calibration!$C$2:$C$4,E116)</f>
        <v>729.33378135437101</v>
      </c>
      <c r="L116" s="2">
        <f>TREND(Calibration!$A$2:$A$4,Calibration!$D$2:$D$4,G116)</f>
        <v>605.58362486870681</v>
      </c>
    </row>
    <row r="117" spans="1:12" x14ac:dyDescent="0.25">
      <c r="A117">
        <v>575089</v>
      </c>
      <c r="B117">
        <v>13.98400021</v>
      </c>
      <c r="C117">
        <v>0.63620001000000004</v>
      </c>
      <c r="D117">
        <v>863.46398925999995</v>
      </c>
      <c r="E117">
        <v>2.1131999499999998</v>
      </c>
      <c r="F117">
        <v>9.9000003020963209E+37</v>
      </c>
      <c r="G117">
        <v>1.5726000099999999</v>
      </c>
      <c r="H117">
        <v>9.9000003020963209E+37</v>
      </c>
      <c r="J117" s="2">
        <f>TREND(Calibration!$A$2:$A$4,Calibration!$B$2:$B$4,C117)</f>
        <v>424.09630931505922</v>
      </c>
      <c r="K117" s="2">
        <f>TREND(Calibration!$A$2:$A$4,Calibration!$C$2:$C$4,E117)</f>
        <v>837.46340762387342</v>
      </c>
      <c r="L117" s="2">
        <f>TREND(Calibration!$A$2:$A$4,Calibration!$D$2:$D$4,G117)</f>
        <v>604.25948816449443</v>
      </c>
    </row>
    <row r="118" spans="1:12" x14ac:dyDescent="0.25">
      <c r="A118">
        <v>580088</v>
      </c>
      <c r="B118">
        <v>13.989999770000001</v>
      </c>
      <c r="C118">
        <v>0.63620001000000004</v>
      </c>
      <c r="D118">
        <v>437.03900146000001</v>
      </c>
      <c r="E118">
        <v>2.3357000399999999</v>
      </c>
      <c r="F118">
        <v>9.9000003020963209E+37</v>
      </c>
      <c r="G118">
        <v>1.5666999800000001</v>
      </c>
      <c r="H118">
        <v>9.9000003020963209E+37</v>
      </c>
      <c r="J118" s="2">
        <f>TREND(Calibration!$A$2:$A$4,Calibration!$B$2:$B$4,C118)</f>
        <v>424.09630931505922</v>
      </c>
      <c r="K118" s="2">
        <f>TREND(Calibration!$A$2:$A$4,Calibration!$C$2:$C$4,E118)</f>
        <v>926.7356172856604</v>
      </c>
      <c r="L118" s="2">
        <f>TREND(Calibration!$A$2:$A$4,Calibration!$D$2:$D$4,G118)</f>
        <v>601.81804529575879</v>
      </c>
    </row>
    <row r="119" spans="1:12" x14ac:dyDescent="0.25">
      <c r="A119">
        <v>585090</v>
      </c>
      <c r="B119">
        <v>14.038999560000001</v>
      </c>
      <c r="C119">
        <v>0.63020003000000002</v>
      </c>
      <c r="D119">
        <v>371.77499390000003</v>
      </c>
      <c r="E119">
        <v>2.1953000999999999</v>
      </c>
      <c r="F119">
        <v>9.9000003020963209E+37</v>
      </c>
      <c r="G119">
        <v>1.5709999800000001</v>
      </c>
      <c r="H119">
        <v>9.9000003020963209E+37</v>
      </c>
      <c r="J119" s="2">
        <f>TREND(Calibration!$A$2:$A$4,Calibration!$B$2:$B$4,C119)</f>
        <v>420.40729306562457</v>
      </c>
      <c r="K119" s="2">
        <f>TREND(Calibration!$A$2:$A$4,Calibration!$C$2:$C$4,E119)</f>
        <v>870.40389678980659</v>
      </c>
      <c r="L119" s="2">
        <f>TREND(Calibration!$A$2:$A$4,Calibration!$D$2:$D$4,G119)</f>
        <v>603.59739291527319</v>
      </c>
    </row>
    <row r="120" spans="1:12" x14ac:dyDescent="0.25">
      <c r="A120">
        <v>590089</v>
      </c>
      <c r="B120">
        <v>14.0909996</v>
      </c>
      <c r="C120">
        <v>0.63400000000000001</v>
      </c>
      <c r="D120">
        <v>504.08099364999998</v>
      </c>
      <c r="E120">
        <v>2.33949995</v>
      </c>
      <c r="F120">
        <v>9.9000003020963209E+37</v>
      </c>
      <c r="G120">
        <v>1.5779999499999999</v>
      </c>
      <c r="H120">
        <v>9.9000003020963209E+37</v>
      </c>
      <c r="J120" s="2">
        <f>TREND(Calibration!$A$2:$A$4,Calibration!$B$2:$B$4,C120)</f>
        <v>422.74365936640623</v>
      </c>
      <c r="K120" s="2">
        <f>TREND(Calibration!$A$2:$A$4,Calibration!$C$2:$C$4,E120)</f>
        <v>928.26022953285519</v>
      </c>
      <c r="L120" s="2">
        <f>TREND(Calibration!$A$2:$A$4,Calibration!$D$2:$D$4,G120)</f>
        <v>606.49399290508063</v>
      </c>
    </row>
    <row r="121" spans="1:12" x14ac:dyDescent="0.25">
      <c r="A121">
        <v>595089</v>
      </c>
      <c r="B121">
        <v>14.14599991</v>
      </c>
      <c r="C121">
        <v>0.63779998000000004</v>
      </c>
      <c r="D121">
        <v>607.19500731999995</v>
      </c>
      <c r="E121">
        <v>2.4361000100000001</v>
      </c>
      <c r="F121">
        <v>9.9000003020963209E+37</v>
      </c>
      <c r="G121">
        <v>1.57959998</v>
      </c>
      <c r="H121">
        <v>9.9000003020963209E+37</v>
      </c>
      <c r="J121" s="2">
        <f>TREND(Calibration!$A$2:$A$4,Calibration!$B$2:$B$4,C121)</f>
        <v>425.08003181556882</v>
      </c>
      <c r="K121" s="2">
        <f>TREND(Calibration!$A$2:$A$4,Calibration!$C$2:$C$4,E121)</f>
        <v>967.01841974150284</v>
      </c>
      <c r="L121" s="2">
        <f>TREND(Calibration!$A$2:$A$4,Calibration!$D$2:$D$4,G121)</f>
        <v>607.15608815430198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14.211000439999999</v>
      </c>
      <c r="C2">
        <v>0.64639997000000005</v>
      </c>
      <c r="D2">
        <v>489.91000365999997</v>
      </c>
      <c r="E2">
        <v>2.2400999100000001</v>
      </c>
      <c r="F2">
        <v>9.9000003020963209E+37</v>
      </c>
      <c r="G2">
        <v>1.5791000100000001</v>
      </c>
      <c r="H2">
        <v>1024.93200684</v>
      </c>
      <c r="J2" s="2">
        <f>TREND(Calibration!$A$2:$A$4,Calibration!$B$2:$B$4,C2)</f>
        <v>430.3676332500695</v>
      </c>
      <c r="K2" s="2">
        <f>TREND(Calibration!$A$2:$A$4,Calibration!$C$2:$C$4,E2)</f>
        <v>888.37862224330297</v>
      </c>
      <c r="L2" s="2">
        <f>TREND(Calibration!$A$2:$A$4,Calibration!$D$2:$D$4,G2)</f>
        <v>606.94919968236513</v>
      </c>
      <c r="N2" s="2">
        <f>AVERAGE(J2:J121)</f>
        <v>429.14514621609277</v>
      </c>
    </row>
    <row r="3" spans="1:14" x14ac:dyDescent="0.25">
      <c r="A3">
        <v>5078</v>
      </c>
      <c r="B3">
        <v>14.22399998</v>
      </c>
      <c r="C3">
        <v>0.64160001</v>
      </c>
      <c r="D3">
        <v>9.9000003020963209E+37</v>
      </c>
      <c r="E3">
        <v>2.36430001</v>
      </c>
      <c r="F3">
        <v>952.27301024999997</v>
      </c>
      <c r="G3">
        <v>1.5742000300000001</v>
      </c>
      <c r="H3">
        <v>9.9000003020963209E+37</v>
      </c>
      <c r="J3" s="2">
        <f>TREND(Calibration!$A$2:$A$4,Calibration!$B$2:$B$4,C3)</f>
        <v>427.41643500663594</v>
      </c>
      <c r="K3" s="2">
        <f>TREND(Calibration!$A$2:$A$4,Calibration!$C$2:$C$4,E3)</f>
        <v>938.21059025380998</v>
      </c>
      <c r="L3" s="2">
        <f>TREND(Calibration!$A$2:$A$4,Calibration!$D$2:$D$4,G3)</f>
        <v>604.92157927569815</v>
      </c>
    </row>
    <row r="4" spans="1:14" x14ac:dyDescent="0.25">
      <c r="A4">
        <v>10079</v>
      </c>
      <c r="B4">
        <v>14.317999840000001</v>
      </c>
      <c r="C4">
        <v>0.64370000000000005</v>
      </c>
      <c r="D4">
        <v>1089.79504395</v>
      </c>
      <c r="E4">
        <v>4.7567000400000001</v>
      </c>
      <c r="F4">
        <v>9.9000003020963209E+37</v>
      </c>
      <c r="G4">
        <v>1.57149994</v>
      </c>
      <c r="H4">
        <v>9.9000003020963209E+37</v>
      </c>
      <c r="J4" s="2">
        <f>TREND(Calibration!$A$2:$A$4,Calibration!$B$2:$B$4,C4)</f>
        <v>428.70758884942381</v>
      </c>
      <c r="K4" s="2">
        <f>TREND(Calibration!$A$2:$A$4,Calibration!$C$2:$C$4,E4)</f>
        <v>1898.0971101784789</v>
      </c>
      <c r="L4" s="2">
        <f>TREND(Calibration!$A$2:$A$4,Calibration!$D$2:$D$4,G4)</f>
        <v>603.8042772491923</v>
      </c>
    </row>
    <row r="5" spans="1:14" x14ac:dyDescent="0.25">
      <c r="A5">
        <v>15080</v>
      </c>
      <c r="B5">
        <v>14.37899971</v>
      </c>
      <c r="C5">
        <v>0.64859997999999996</v>
      </c>
      <c r="D5">
        <v>781.46398925999995</v>
      </c>
      <c r="E5">
        <v>2.04839993</v>
      </c>
      <c r="F5">
        <v>1315.80505371</v>
      </c>
      <c r="G5">
        <v>1.5699000400000001</v>
      </c>
      <c r="H5">
        <v>1069.8840332</v>
      </c>
      <c r="J5" s="2">
        <f>TREND(Calibration!$A$2:$A$4,Calibration!$B$2:$B$4,C5)</f>
        <v>431.72028319872237</v>
      </c>
      <c r="K5" s="2">
        <f>TREND(Calibration!$A$2:$A$4,Calibration!$C$2:$C$4,E5)</f>
        <v>811.46413287513963</v>
      </c>
      <c r="L5" s="2">
        <f>TREND(Calibration!$A$2:$A$4,Calibration!$D$2:$D$4,G5)</f>
        <v>603.14223579420138</v>
      </c>
    </row>
    <row r="6" spans="1:14" x14ac:dyDescent="0.25">
      <c r="A6">
        <v>20081</v>
      </c>
      <c r="B6">
        <v>14.440999980000001</v>
      </c>
      <c r="C6">
        <v>0.65240001999999997</v>
      </c>
      <c r="D6">
        <v>1058.6970214800001</v>
      </c>
      <c r="E6">
        <v>1.6713999500000001</v>
      </c>
      <c r="F6">
        <v>1129.2790527300001</v>
      </c>
      <c r="G6">
        <v>1.58070004</v>
      </c>
      <c r="H6">
        <v>1295.32995605</v>
      </c>
      <c r="J6" s="2">
        <f>TREND(Calibration!$A$2:$A$4,Calibration!$B$2:$B$4,C6)</f>
        <v>434.05669253817041</v>
      </c>
      <c r="K6" s="2">
        <f>TREND(Calibration!$A$2:$A$4,Calibration!$C$2:$C$4,E6)</f>
        <v>660.20297492662144</v>
      </c>
      <c r="L6" s="2">
        <f>TREND(Calibration!$A$2:$A$4,Calibration!$D$2:$D$4,G6)</f>
        <v>607.61129493158649</v>
      </c>
    </row>
    <row r="7" spans="1:14" x14ac:dyDescent="0.25">
      <c r="A7">
        <v>25081</v>
      </c>
      <c r="B7">
        <v>14.493000029999999</v>
      </c>
      <c r="C7">
        <v>0.64910000999999995</v>
      </c>
      <c r="D7">
        <v>1085.60900879</v>
      </c>
      <c r="E7">
        <v>1.7206000100000001</v>
      </c>
      <c r="F7">
        <v>1176.52697754</v>
      </c>
      <c r="G7">
        <v>1.57529998</v>
      </c>
      <c r="H7">
        <v>1319.9219970700001</v>
      </c>
      <c r="J7" s="2">
        <f>TREND(Calibration!$A$2:$A$4,Calibration!$B$2:$B$4,C7)</f>
        <v>432.02772068938145</v>
      </c>
      <c r="K7" s="2">
        <f>TREND(Calibration!$A$2:$A$4,Calibration!$C$2:$C$4,E7)</f>
        <v>679.94318299436873</v>
      </c>
      <c r="L7" s="2">
        <f>TREND(Calibration!$A$2:$A$4,Calibration!$D$2:$D$4,G7)</f>
        <v>605.37674053478759</v>
      </c>
    </row>
    <row r="8" spans="1:14" x14ac:dyDescent="0.25">
      <c r="A8">
        <v>30083</v>
      </c>
      <c r="B8">
        <v>14.583999629999999</v>
      </c>
      <c r="C8">
        <v>0.64099996999999997</v>
      </c>
      <c r="D8">
        <v>1312.5279541</v>
      </c>
      <c r="E8">
        <v>1.6881999999999999</v>
      </c>
      <c r="F8">
        <v>1305.5329589800001</v>
      </c>
      <c r="G8">
        <v>1.57529998</v>
      </c>
      <c r="H8">
        <v>1362.8249511700001</v>
      </c>
      <c r="J8" s="2">
        <f>TREND(Calibration!$A$2:$A$4,Calibration!$B$2:$B$4,C8)</f>
        <v>427.04750755849267</v>
      </c>
      <c r="K8" s="2">
        <f>TREND(Calibration!$A$2:$A$4,Calibration!$C$2:$C$4,E8)</f>
        <v>666.94354562000183</v>
      </c>
      <c r="L8" s="2">
        <f>TREND(Calibration!$A$2:$A$4,Calibration!$D$2:$D$4,G8)</f>
        <v>605.37674053478759</v>
      </c>
    </row>
    <row r="9" spans="1:14" x14ac:dyDescent="0.25">
      <c r="A9">
        <v>35082</v>
      </c>
      <c r="B9">
        <v>14.652000429999999</v>
      </c>
      <c r="C9">
        <v>0.64639997000000005</v>
      </c>
      <c r="D9">
        <v>9.9000003020963209E+37</v>
      </c>
      <c r="E9">
        <v>1.64660001</v>
      </c>
      <c r="F9">
        <v>1122.5469970700001</v>
      </c>
      <c r="G9">
        <v>1.5769000099999999</v>
      </c>
      <c r="H9">
        <v>1090.8029785199999</v>
      </c>
      <c r="J9" s="2">
        <f>TREND(Calibration!$A$2:$A$4,Calibration!$B$2:$B$4,C9)</f>
        <v>430.3676332500695</v>
      </c>
      <c r="K9" s="2">
        <f>TREND(Calibration!$A$2:$A$4,Calibration!$C$2:$C$4,E9)</f>
        <v>650.25266235245692</v>
      </c>
      <c r="L9" s="2">
        <f>TREND(Calibration!$A$2:$A$4,Calibration!$D$2:$D$4,G9)</f>
        <v>606.03883578400882</v>
      </c>
    </row>
    <row r="10" spans="1:14" x14ac:dyDescent="0.25">
      <c r="A10">
        <v>40082</v>
      </c>
      <c r="B10">
        <v>14.696999549999999</v>
      </c>
      <c r="C10">
        <v>0.63940001000000002</v>
      </c>
      <c r="D10">
        <v>1186.98205566</v>
      </c>
      <c r="E10">
        <v>1.6552</v>
      </c>
      <c r="F10">
        <v>845.56701659999999</v>
      </c>
      <c r="G10">
        <v>1.57640004</v>
      </c>
      <c r="H10">
        <v>9.9000003020963209E+37</v>
      </c>
      <c r="J10" s="2">
        <f>TREND(Calibration!$A$2:$A$4,Calibration!$B$2:$B$4,C10)</f>
        <v>426.06379120636393</v>
      </c>
      <c r="K10" s="2">
        <f>TREND(Calibration!$A$2:$A$4,Calibration!$C$2:$C$4,E10)</f>
        <v>653.70317830671684</v>
      </c>
      <c r="L10" s="2">
        <f>TREND(Calibration!$A$2:$A$4,Calibration!$D$2:$D$4,G10)</f>
        <v>605.83194731207197</v>
      </c>
    </row>
    <row r="11" spans="1:14" x14ac:dyDescent="0.25">
      <c r="A11">
        <v>45083</v>
      </c>
      <c r="B11">
        <v>14.83699989</v>
      </c>
      <c r="C11">
        <v>0.64429997999999999</v>
      </c>
      <c r="D11">
        <v>192.29600525000001</v>
      </c>
      <c r="E11">
        <v>1.74160004</v>
      </c>
      <c r="F11">
        <v>9.9000003020963209E+37</v>
      </c>
      <c r="G11">
        <v>1.58389997</v>
      </c>
      <c r="H11">
        <v>1118.8520507799999</v>
      </c>
      <c r="J11" s="2">
        <f>TREND(Calibration!$A$2:$A$4,Calibration!$B$2:$B$4,C11)</f>
        <v>429.07647940728162</v>
      </c>
      <c r="K11" s="2">
        <f>TREND(Calibration!$A$2:$A$4,Calibration!$C$2:$C$4,E11)</f>
        <v>688.36888332133856</v>
      </c>
      <c r="L11" s="2">
        <f>TREND(Calibration!$A$2:$A$4,Calibration!$D$2:$D$4,G11)</f>
        <v>608.93543163579875</v>
      </c>
    </row>
    <row r="12" spans="1:14" x14ac:dyDescent="0.25">
      <c r="A12">
        <v>50084</v>
      </c>
      <c r="B12">
        <v>14.84300041</v>
      </c>
      <c r="C12">
        <v>0.64480000999999998</v>
      </c>
      <c r="D12">
        <v>935.78997803000004</v>
      </c>
      <c r="E12">
        <v>1.71080005</v>
      </c>
      <c r="F12">
        <v>9.9000003020963209E+37</v>
      </c>
      <c r="G12">
        <v>1.5872000500000001</v>
      </c>
      <c r="H12">
        <v>1151.9680175799999</v>
      </c>
      <c r="J12" s="2">
        <f>TREND(Calibration!$A$2:$A$4,Calibration!$B$2:$B$4,C12)</f>
        <v>429.38391689794071</v>
      </c>
      <c r="K12" s="2">
        <f>TREND(Calibration!$A$2:$A$4,Calibration!$C$2:$C$4,E12)</f>
        <v>676.01121117450509</v>
      </c>
      <c r="L12" s="2">
        <f>TREND(Calibration!$A$2:$A$4,Calibration!$D$2:$D$4,G12)</f>
        <v>610.30101058747482</v>
      </c>
    </row>
    <row r="13" spans="1:14" x14ac:dyDescent="0.25">
      <c r="A13">
        <v>55084</v>
      </c>
      <c r="B13">
        <v>14.90799999</v>
      </c>
      <c r="C13">
        <v>0.64259999999999995</v>
      </c>
      <c r="D13">
        <v>619.87902831999997</v>
      </c>
      <c r="E13">
        <v>1.6972999600000001</v>
      </c>
      <c r="F13">
        <v>1342.9350585899999</v>
      </c>
      <c r="G13">
        <v>1.58990002</v>
      </c>
      <c r="H13">
        <v>9.9000003020963209E+37</v>
      </c>
      <c r="J13" s="2">
        <f>TREND(Calibration!$A$2:$A$4,Calibration!$B$2:$B$4,C13)</f>
        <v>428.03126694928773</v>
      </c>
      <c r="K13" s="2">
        <f>TREND(Calibration!$A$2:$A$4,Calibration!$C$2:$C$4,E13)</f>
        <v>670.59466116352303</v>
      </c>
      <c r="L13" s="2">
        <f>TREND(Calibration!$A$2:$A$4,Calibration!$D$2:$D$4,G13)</f>
        <v>611.41826295776798</v>
      </c>
    </row>
    <row r="14" spans="1:14" x14ac:dyDescent="0.25">
      <c r="A14">
        <v>60084</v>
      </c>
      <c r="B14">
        <v>14.94999981</v>
      </c>
      <c r="C14">
        <v>0.63990002999999995</v>
      </c>
      <c r="D14">
        <v>509.48699950999998</v>
      </c>
      <c r="E14">
        <v>1.63250005</v>
      </c>
      <c r="F14">
        <v>1106.1899414100001</v>
      </c>
      <c r="G14">
        <v>1.59370005</v>
      </c>
      <c r="H14">
        <v>9.9000003020963209E+37</v>
      </c>
      <c r="J14" s="2">
        <f>TREND(Calibration!$A$2:$A$4,Calibration!$B$2:$B$4,C14)</f>
        <v>426.37122254864209</v>
      </c>
      <c r="K14" s="2">
        <f>TREND(Calibration!$A$2:$A$4,Calibration!$C$2:$C$4,E14)</f>
        <v>644.59543054934693</v>
      </c>
      <c r="L14" s="2">
        <f>TREND(Calibration!$A$2:$A$4,Calibration!$D$2:$D$4,G14)</f>
        <v>612.99072210534553</v>
      </c>
    </row>
    <row r="15" spans="1:14" x14ac:dyDescent="0.25">
      <c r="A15">
        <v>65085</v>
      </c>
      <c r="B15">
        <v>14.989000320000001</v>
      </c>
      <c r="C15">
        <v>0.64639997000000005</v>
      </c>
      <c r="D15">
        <v>295.40200806000001</v>
      </c>
      <c r="E15">
        <v>1.7130000599999999</v>
      </c>
      <c r="F15">
        <v>9.9000003020963209E+37</v>
      </c>
      <c r="G15">
        <v>1.5893000399999999</v>
      </c>
      <c r="H15">
        <v>9.9000003020963209E+37</v>
      </c>
      <c r="J15" s="2">
        <f>TREND(Calibration!$A$2:$A$4,Calibration!$B$2:$B$4,C15)</f>
        <v>430.3676332500695</v>
      </c>
      <c r="K15" s="2">
        <f>TREND(Calibration!$A$2:$A$4,Calibration!$C$2:$C$4,E15)</f>
        <v>676.89390634095651</v>
      </c>
      <c r="L15" s="2">
        <f>TREND(Calibration!$A$2:$A$4,Calibration!$D$2:$D$4,G15)</f>
        <v>611.16999017061528</v>
      </c>
    </row>
    <row r="16" spans="1:14" x14ac:dyDescent="0.25">
      <c r="A16">
        <v>70085</v>
      </c>
      <c r="B16">
        <v>14.9829998</v>
      </c>
      <c r="C16">
        <v>0.64590000999999997</v>
      </c>
      <c r="D16">
        <v>953.99102783000001</v>
      </c>
      <c r="E16">
        <v>1.6315000099999999</v>
      </c>
      <c r="F16">
        <v>966.01599121000004</v>
      </c>
      <c r="G16">
        <v>1.5887999500000001</v>
      </c>
      <c r="H16">
        <v>932.38500977000001</v>
      </c>
      <c r="J16" s="2">
        <f>TREND(Calibration!$A$2:$A$4,Calibration!$B$2:$B$4,C16)</f>
        <v>430.06023879807668</v>
      </c>
      <c r="K16" s="2">
        <f>TREND(Calibration!$A$2:$A$4,Calibration!$C$2:$C$4,E16)</f>
        <v>644.19419124849912</v>
      </c>
      <c r="L16" s="2">
        <f>TREND(Calibration!$A$2:$A$4,Calibration!$D$2:$D$4,G16)</f>
        <v>610.96305204246585</v>
      </c>
    </row>
    <row r="17" spans="1:12" x14ac:dyDescent="0.25">
      <c r="A17">
        <v>75086</v>
      </c>
      <c r="B17">
        <v>15.022000309999999</v>
      </c>
      <c r="C17">
        <v>0.64639997000000005</v>
      </c>
      <c r="D17">
        <v>597.89697265999996</v>
      </c>
      <c r="E17">
        <v>1.6670999500000001</v>
      </c>
      <c r="F17">
        <v>861.59899901999995</v>
      </c>
      <c r="G17">
        <v>1.59099996</v>
      </c>
      <c r="H17">
        <v>9.9000003020963209E+37</v>
      </c>
      <c r="J17" s="2">
        <f>TREND(Calibration!$A$2:$A$4,Calibration!$B$2:$B$4,C17)</f>
        <v>430.3676332500695</v>
      </c>
      <c r="K17" s="2">
        <f>TREND(Calibration!$A$2:$A$4,Calibration!$C$2:$C$4,E17)</f>
        <v>658.47771494337519</v>
      </c>
      <c r="L17" s="2">
        <f>TREND(Calibration!$A$2:$A$4,Calibration!$D$2:$D$4,G17)</f>
        <v>611.87342007883979</v>
      </c>
    </row>
    <row r="18" spans="1:12" x14ac:dyDescent="0.25">
      <c r="A18">
        <v>80086</v>
      </c>
      <c r="B18">
        <v>15.057000159999999</v>
      </c>
      <c r="C18">
        <v>0.64969999</v>
      </c>
      <c r="D18">
        <v>660.59802246000004</v>
      </c>
      <c r="E18">
        <v>1.7043999400000001</v>
      </c>
      <c r="F18">
        <v>731.08801270000004</v>
      </c>
      <c r="G18">
        <v>1.57369995</v>
      </c>
      <c r="H18">
        <v>9.9000003020963209E+37</v>
      </c>
      <c r="J18" s="2">
        <f>TREND(Calibration!$A$2:$A$4,Calibration!$B$2:$B$4,C18)</f>
        <v>432.39661124723932</v>
      </c>
      <c r="K18" s="2">
        <f>TREND(Calibration!$A$2:$A$4,Calibration!$C$2:$C$4,E18)</f>
        <v>673.44333822767396</v>
      </c>
      <c r="L18" s="2">
        <f>TREND(Calibration!$A$2:$A$4,Calibration!$D$2:$D$4,G18)</f>
        <v>604.71464528556623</v>
      </c>
    </row>
    <row r="19" spans="1:12" x14ac:dyDescent="0.25">
      <c r="A19">
        <v>85086</v>
      </c>
      <c r="B19">
        <v>15.057000159999999</v>
      </c>
      <c r="C19">
        <v>0.64319998</v>
      </c>
      <c r="D19">
        <v>734.57800293000003</v>
      </c>
      <c r="E19">
        <v>1.7335</v>
      </c>
      <c r="F19">
        <v>649.88000488</v>
      </c>
      <c r="G19">
        <v>1.57640004</v>
      </c>
      <c r="H19">
        <v>9.9000003020963209E+37</v>
      </c>
      <c r="J19" s="2">
        <f>TREND(Calibration!$A$2:$A$4,Calibration!$B$2:$B$4,C19)</f>
        <v>428.40015750714559</v>
      </c>
      <c r="K19" s="2">
        <f>TREND(Calibration!$A$2:$A$4,Calibration!$C$2:$C$4,E19)</f>
        <v>685.11895893187489</v>
      </c>
      <c r="L19" s="2">
        <f>TREND(Calibration!$A$2:$A$4,Calibration!$D$2:$D$4,G19)</f>
        <v>605.83194731207197</v>
      </c>
    </row>
    <row r="20" spans="1:12" x14ac:dyDescent="0.25">
      <c r="A20">
        <v>90086</v>
      </c>
      <c r="B20">
        <v>15.074000359999999</v>
      </c>
      <c r="C20">
        <v>0.64700000999999996</v>
      </c>
      <c r="D20">
        <v>896.13897704999999</v>
      </c>
      <c r="E20">
        <v>1.6276999700000001</v>
      </c>
      <c r="F20">
        <v>501.12100220000002</v>
      </c>
      <c r="G20">
        <v>1.5822999499999999</v>
      </c>
      <c r="H20">
        <v>9.9000003020963209E+37</v>
      </c>
      <c r="J20" s="2">
        <f>TREND(Calibration!$A$2:$A$4,Calibration!$B$2:$B$4,C20)</f>
        <v>430.73656069821271</v>
      </c>
      <c r="K20" s="2">
        <f>TREND(Calibration!$A$2:$A$4,Calibration!$C$2:$C$4,E20)</f>
        <v>642.66952684228181</v>
      </c>
      <c r="L20" s="2">
        <f>TREND(Calibration!$A$2:$A$4,Calibration!$D$2:$D$4,G20)</f>
        <v>608.27334052459514</v>
      </c>
    </row>
    <row r="21" spans="1:12" x14ac:dyDescent="0.25">
      <c r="A21">
        <v>95086</v>
      </c>
      <c r="B21">
        <v>15.131999970000001</v>
      </c>
      <c r="C21">
        <v>0.64910000999999995</v>
      </c>
      <c r="D21">
        <v>976.43597411999997</v>
      </c>
      <c r="E21">
        <v>1.61580002</v>
      </c>
      <c r="F21">
        <v>684.25299071999996</v>
      </c>
      <c r="G21">
        <v>1.5779999499999999</v>
      </c>
      <c r="H21">
        <v>9.9000003020963209E+37</v>
      </c>
      <c r="J21" s="2">
        <f>TREND(Calibration!$A$2:$A$4,Calibration!$B$2:$B$4,C21)</f>
        <v>432.02772068938145</v>
      </c>
      <c r="K21" s="2">
        <f>TREND(Calibration!$A$2:$A$4,Calibration!$C$2:$C$4,E21)</f>
        <v>637.89499020562334</v>
      </c>
      <c r="L21" s="2">
        <f>TREND(Calibration!$A$2:$A$4,Calibration!$D$2:$D$4,G21)</f>
        <v>606.49399290508063</v>
      </c>
    </row>
    <row r="22" spans="1:12" x14ac:dyDescent="0.25">
      <c r="A22">
        <v>100087</v>
      </c>
      <c r="B22">
        <v>15.11299992</v>
      </c>
      <c r="C22">
        <v>0.64259999999999995</v>
      </c>
      <c r="D22">
        <v>1116.3840332</v>
      </c>
      <c r="E22">
        <v>1.6914000499999999</v>
      </c>
      <c r="F22">
        <v>311.60400391000002</v>
      </c>
      <c r="G22">
        <v>1.5687999699999999</v>
      </c>
      <c r="H22">
        <v>9.9000003020963209E+37</v>
      </c>
      <c r="J22" s="2">
        <f>TREND(Calibration!$A$2:$A$4,Calibration!$B$2:$B$4,C22)</f>
        <v>428.03126694928773</v>
      </c>
      <c r="K22" s="2">
        <f>TREND(Calibration!$A$2:$A$4,Calibration!$C$2:$C$4,E22)</f>
        <v>668.22748008730116</v>
      </c>
      <c r="L22" s="2">
        <f>TREND(Calibration!$A$2:$A$4,Calibration!$D$2:$D$4,G22)</f>
        <v>602.68702487889914</v>
      </c>
    </row>
    <row r="23" spans="1:12" x14ac:dyDescent="0.25">
      <c r="A23">
        <v>105085</v>
      </c>
      <c r="B23">
        <v>15.14500046</v>
      </c>
      <c r="C23">
        <v>0.64590000999999997</v>
      </c>
      <c r="D23">
        <v>699.44097899999997</v>
      </c>
      <c r="E23">
        <v>1.7259999500000001</v>
      </c>
      <c r="F23">
        <v>1007.88098145</v>
      </c>
      <c r="G23">
        <v>1.5687999699999999</v>
      </c>
      <c r="H23">
        <v>1160.4160156200001</v>
      </c>
      <c r="J23" s="2">
        <f>TREND(Calibration!$A$2:$A$4,Calibration!$B$2:$B$4,C23)</f>
        <v>430.06023879807668</v>
      </c>
      <c r="K23" s="2">
        <f>TREND(Calibration!$A$2:$A$4,Calibration!$C$2:$C$4,E23)</f>
        <v>682.10976448132931</v>
      </c>
      <c r="L23" s="2">
        <f>TREND(Calibration!$A$2:$A$4,Calibration!$D$2:$D$4,G23)</f>
        <v>602.68702487889914</v>
      </c>
    </row>
    <row r="24" spans="1:12" x14ac:dyDescent="0.25">
      <c r="A24">
        <v>110087</v>
      </c>
      <c r="B24">
        <v>15.09300041</v>
      </c>
      <c r="C24">
        <v>0.64700000999999996</v>
      </c>
      <c r="D24">
        <v>1218.1540527300001</v>
      </c>
      <c r="E24">
        <v>1.83239996</v>
      </c>
      <c r="F24">
        <v>440.15100097999999</v>
      </c>
      <c r="G24">
        <v>1.57369995</v>
      </c>
      <c r="H24">
        <v>9.9000003020963209E+37</v>
      </c>
      <c r="J24" s="2">
        <f>TREND(Calibration!$A$2:$A$4,Calibration!$B$2:$B$4,C24)</f>
        <v>430.73656069821271</v>
      </c>
      <c r="K24" s="2">
        <f>TREND(Calibration!$A$2:$A$4,Calibration!$C$2:$C$4,E24)</f>
        <v>724.79992249760812</v>
      </c>
      <c r="L24" s="2">
        <f>TREND(Calibration!$A$2:$A$4,Calibration!$D$2:$D$4,G24)</f>
        <v>604.71464528556623</v>
      </c>
    </row>
    <row r="25" spans="1:12" x14ac:dyDescent="0.25">
      <c r="A25">
        <v>115087</v>
      </c>
      <c r="B25">
        <v>15.083000180000001</v>
      </c>
      <c r="C25">
        <v>0.64319998</v>
      </c>
      <c r="D25">
        <v>767.58898925999995</v>
      </c>
      <c r="E25">
        <v>1.84590006</v>
      </c>
      <c r="F25">
        <v>662.72698975000003</v>
      </c>
      <c r="G25">
        <v>1.58449996</v>
      </c>
      <c r="H25">
        <v>9.9000003020963209E+37</v>
      </c>
      <c r="J25" s="2">
        <f>TREND(Calibration!$A$2:$A$4,Calibration!$B$2:$B$4,C25)</f>
        <v>428.40015750714559</v>
      </c>
      <c r="K25" s="2">
        <f>TREND(Calibration!$A$2:$A$4,Calibration!$C$2:$C$4,E25)</f>
        <v>730.21647652082254</v>
      </c>
      <c r="L25" s="2">
        <f>TREND(Calibration!$A$2:$A$4,Calibration!$D$2:$D$4,G25)</f>
        <v>609.18370856096908</v>
      </c>
    </row>
    <row r="26" spans="1:12" x14ac:dyDescent="0.25">
      <c r="A26">
        <v>120087</v>
      </c>
      <c r="B26">
        <v>15.053999900000001</v>
      </c>
      <c r="C26">
        <v>0.64749997999999997</v>
      </c>
      <c r="D26">
        <v>438.32199097</v>
      </c>
      <c r="E26">
        <v>1.94410002</v>
      </c>
      <c r="F26">
        <v>9.9000003020963209E+37</v>
      </c>
      <c r="G26">
        <v>1.5822999499999999</v>
      </c>
      <c r="H26">
        <v>1082.6710205100001</v>
      </c>
      <c r="J26" s="2">
        <f>TREND(Calibration!$A$2:$A$4,Calibration!$B$2:$B$4,C26)</f>
        <v>431.04396129858634</v>
      </c>
      <c r="K26" s="2">
        <f>TREND(Calibration!$A$2:$A$4,Calibration!$C$2:$C$4,E26)</f>
        <v>769.61658381021334</v>
      </c>
      <c r="L26" s="2">
        <f>TREND(Calibration!$A$2:$A$4,Calibration!$D$2:$D$4,G26)</f>
        <v>608.27334052459514</v>
      </c>
    </row>
    <row r="27" spans="1:12" x14ac:dyDescent="0.25">
      <c r="A27">
        <v>125088</v>
      </c>
      <c r="B27">
        <v>14.97000027</v>
      </c>
      <c r="C27">
        <v>0.64800000000000002</v>
      </c>
      <c r="D27">
        <v>1326.57299805</v>
      </c>
      <c r="E27">
        <v>1.91009998</v>
      </c>
      <c r="F27">
        <v>1326.2910156200001</v>
      </c>
      <c r="G27">
        <v>1.5748000099999999</v>
      </c>
      <c r="H27">
        <v>9.9000003020963209E+37</v>
      </c>
      <c r="J27" s="2">
        <f>TREND(Calibration!$A$2:$A$4,Calibration!$B$2:$B$4,C27)</f>
        <v>431.35139264086456</v>
      </c>
      <c r="K27" s="2">
        <f>TREND(Calibration!$A$2:$A$4,Calibration!$C$2:$C$4,E27)</f>
        <v>755.97497719608054</v>
      </c>
      <c r="L27" s="2">
        <f>TREND(Calibration!$A$2:$A$4,Calibration!$D$2:$D$4,G27)</f>
        <v>605.16985206285062</v>
      </c>
    </row>
    <row r="28" spans="1:12" x14ac:dyDescent="0.25">
      <c r="A28">
        <v>130088</v>
      </c>
      <c r="B28">
        <v>14.81700039</v>
      </c>
      <c r="C28">
        <v>0.64370000000000005</v>
      </c>
      <c r="D28">
        <v>9.9000003020963209E+37</v>
      </c>
      <c r="E28">
        <v>1.9608999499999999</v>
      </c>
      <c r="F28">
        <v>415.93399047999998</v>
      </c>
      <c r="G28">
        <v>1.5748000099999999</v>
      </c>
      <c r="H28">
        <v>9.9000003020963209E+37</v>
      </c>
      <c r="J28" s="2">
        <f>TREND(Calibration!$A$2:$A$4,Calibration!$B$2:$B$4,C28)</f>
        <v>428.70758884942381</v>
      </c>
      <c r="K28" s="2">
        <f>TREND(Calibration!$A$2:$A$4,Calibration!$C$2:$C$4,E28)</f>
        <v>776.35710635680346</v>
      </c>
      <c r="L28" s="2">
        <f>TREND(Calibration!$A$2:$A$4,Calibration!$D$2:$D$4,G28)</f>
        <v>605.16985206285062</v>
      </c>
    </row>
    <row r="29" spans="1:12" x14ac:dyDescent="0.25">
      <c r="A29">
        <v>135099</v>
      </c>
      <c r="B29">
        <v>14.75899982</v>
      </c>
      <c r="C29">
        <v>0.64590000999999997</v>
      </c>
      <c r="D29">
        <v>471.41000365999997</v>
      </c>
      <c r="E29">
        <v>1.8755999800000001</v>
      </c>
      <c r="F29">
        <v>1273.1319580100001</v>
      </c>
      <c r="G29">
        <v>1.5699000400000001</v>
      </c>
      <c r="H29">
        <v>9.9000003020963209E+37</v>
      </c>
      <c r="J29" s="2">
        <f>TREND(Calibration!$A$2:$A$4,Calibration!$B$2:$B$4,C29)</f>
        <v>430.06023879807668</v>
      </c>
      <c r="K29" s="2">
        <f>TREND(Calibration!$A$2:$A$4,Calibration!$C$2:$C$4,E29)</f>
        <v>742.13277500491893</v>
      </c>
      <c r="L29" s="2">
        <f>TREND(Calibration!$A$2:$A$4,Calibration!$D$2:$D$4,G29)</f>
        <v>603.14223579420138</v>
      </c>
    </row>
    <row r="30" spans="1:12" x14ac:dyDescent="0.25">
      <c r="A30">
        <v>140088</v>
      </c>
      <c r="B30">
        <v>14.748999599999999</v>
      </c>
      <c r="C30">
        <v>0.64370000000000005</v>
      </c>
      <c r="D30">
        <v>721.44598388999998</v>
      </c>
      <c r="E30">
        <v>1.69410002</v>
      </c>
      <c r="F30">
        <v>9.9000003020963209E+37</v>
      </c>
      <c r="G30">
        <v>1.58609998</v>
      </c>
      <c r="H30">
        <v>636.42297363</v>
      </c>
      <c r="J30" s="2">
        <f>TREND(Calibration!$A$2:$A$4,Calibration!$B$2:$B$4,C30)</f>
        <v>428.70758884942381</v>
      </c>
      <c r="K30" s="2">
        <f>TREND(Calibration!$A$2:$A$4,Calibration!$C$2:$C$4,E30)</f>
        <v>669.31077083078151</v>
      </c>
      <c r="L30" s="2">
        <f>TREND(Calibration!$A$2:$A$4,Calibration!$D$2:$D$4,G30)</f>
        <v>609.84579967217269</v>
      </c>
    </row>
    <row r="31" spans="1:12" x14ac:dyDescent="0.25">
      <c r="A31">
        <v>145087</v>
      </c>
      <c r="B31">
        <v>14.739000320000001</v>
      </c>
      <c r="C31">
        <v>0.64859997999999996</v>
      </c>
      <c r="D31">
        <v>772.29602050999995</v>
      </c>
      <c r="E31">
        <v>1.68649995</v>
      </c>
      <c r="F31">
        <v>9.9000003020963209E+37</v>
      </c>
      <c r="G31">
        <v>1.6017999599999999</v>
      </c>
      <c r="H31">
        <v>9.9000003020963209E+37</v>
      </c>
      <c r="J31" s="2">
        <f>TREND(Calibration!$A$2:$A$4,Calibration!$B$2:$B$4,C31)</f>
        <v>431.72028319872237</v>
      </c>
      <c r="K31" s="2">
        <f>TREND(Calibration!$A$2:$A$4,Calibration!$C$2:$C$4,E31)</f>
        <v>666.26144603057912</v>
      </c>
      <c r="L31" s="2">
        <f>TREND(Calibration!$A$2:$A$4,Calibration!$D$2:$D$4,G31)</f>
        <v>616.34247921622477</v>
      </c>
    </row>
    <row r="32" spans="1:12" x14ac:dyDescent="0.25">
      <c r="A32">
        <v>150087</v>
      </c>
      <c r="B32">
        <v>14.678000450000001</v>
      </c>
      <c r="C32">
        <v>0.64800000000000002</v>
      </c>
      <c r="D32">
        <v>847.29498291000004</v>
      </c>
      <c r="E32">
        <v>1.6843999599999999</v>
      </c>
      <c r="F32">
        <v>1353.3100585899999</v>
      </c>
      <c r="G32">
        <v>1.59689999</v>
      </c>
      <c r="H32">
        <v>1279.0479736299999</v>
      </c>
      <c r="J32" s="2">
        <f>TREND(Calibration!$A$2:$A$4,Calibration!$B$2:$B$4,C32)</f>
        <v>431.35139264086456</v>
      </c>
      <c r="K32" s="2">
        <f>TREND(Calibration!$A$2:$A$4,Calibration!$C$2:$C$4,E32)</f>
        <v>665.41888121378429</v>
      </c>
      <c r="L32" s="2">
        <f>TREND(Calibration!$A$2:$A$4,Calibration!$D$2:$D$4,G32)</f>
        <v>614.31486294757553</v>
      </c>
    </row>
    <row r="33" spans="1:12" x14ac:dyDescent="0.25">
      <c r="A33">
        <v>155088</v>
      </c>
      <c r="B33">
        <v>14.635999679999999</v>
      </c>
      <c r="C33">
        <v>0.64800000000000002</v>
      </c>
      <c r="D33">
        <v>73.532997129999998</v>
      </c>
      <c r="E33">
        <v>1.6833000199999999</v>
      </c>
      <c r="F33">
        <v>9.9000003020963209E+37</v>
      </c>
      <c r="G33">
        <v>1.59850001</v>
      </c>
      <c r="H33">
        <v>9.9000003020963209E+37</v>
      </c>
      <c r="J33" s="2">
        <f>TREND(Calibration!$A$2:$A$4,Calibration!$B$2:$B$4,C33)</f>
        <v>431.35139264086456</v>
      </c>
      <c r="K33" s="2">
        <f>TREND(Calibration!$A$2:$A$4,Calibration!$C$2:$C$4,E33)</f>
        <v>664.97755971006995</v>
      </c>
      <c r="L33" s="2">
        <f>TREND(Calibration!$A$2:$A$4,Calibration!$D$2:$D$4,G33)</f>
        <v>614.97695405877914</v>
      </c>
    </row>
    <row r="34" spans="1:12" x14ac:dyDescent="0.25">
      <c r="A34">
        <v>160088</v>
      </c>
      <c r="B34">
        <v>14.60999966</v>
      </c>
      <c r="C34">
        <v>0.64050001000000001</v>
      </c>
      <c r="D34">
        <v>9.9000003020963209E+37</v>
      </c>
      <c r="E34">
        <v>1.68550003</v>
      </c>
      <c r="F34">
        <v>1049.7550048799999</v>
      </c>
      <c r="G34">
        <v>1.6007000199999999</v>
      </c>
      <c r="H34">
        <v>9.9000003020963209E+37</v>
      </c>
      <c r="J34" s="2">
        <f>TREND(Calibration!$A$2:$A$4,Calibration!$B$2:$B$4,C34)</f>
        <v>426.74011310649996</v>
      </c>
      <c r="K34" s="2">
        <f>TREND(Calibration!$A$2:$A$4,Calibration!$C$2:$C$4,E34)</f>
        <v>665.86025487652148</v>
      </c>
      <c r="L34" s="2">
        <f>TREND(Calibration!$A$2:$A$4,Calibration!$D$2:$D$4,G34)</f>
        <v>615.88732209515297</v>
      </c>
    </row>
    <row r="35" spans="1:12" x14ac:dyDescent="0.25">
      <c r="A35">
        <v>165088</v>
      </c>
      <c r="B35">
        <v>14.53499985</v>
      </c>
      <c r="C35">
        <v>0.64529996999999995</v>
      </c>
      <c r="D35">
        <v>808.33697510000002</v>
      </c>
      <c r="E35">
        <v>1.81449997</v>
      </c>
      <c r="F35">
        <v>9.9000003020963209E+37</v>
      </c>
      <c r="G35">
        <v>1.60769999</v>
      </c>
      <c r="H35">
        <v>9.9000003020963209E+37</v>
      </c>
      <c r="J35" s="2">
        <f>TREND(Calibration!$A$2:$A$4,Calibration!$B$2:$B$4,C35)</f>
        <v>429.69131134993341</v>
      </c>
      <c r="K35" s="2">
        <f>TREND(Calibration!$A$2:$A$4,Calibration!$C$2:$C$4,E35)</f>
        <v>717.61803030051328</v>
      </c>
      <c r="L35" s="2">
        <f>TREND(Calibration!$A$2:$A$4,Calibration!$D$2:$D$4,G35)</f>
        <v>618.78392208496064</v>
      </c>
    </row>
    <row r="36" spans="1:12" x14ac:dyDescent="0.25">
      <c r="A36">
        <v>170090</v>
      </c>
      <c r="B36">
        <v>14.463999749999999</v>
      </c>
      <c r="C36">
        <v>0.64800000000000002</v>
      </c>
      <c r="D36">
        <v>838.625</v>
      </c>
      <c r="E36">
        <v>1.7577999799999999</v>
      </c>
      <c r="F36">
        <v>9.9000003020963209E+37</v>
      </c>
      <c r="G36">
        <v>1.5903999799999999</v>
      </c>
      <c r="H36">
        <v>9.9000003020963209E+37</v>
      </c>
      <c r="J36" s="2">
        <f>TREND(Calibration!$A$2:$A$4,Calibration!$B$2:$B$4,C36)</f>
        <v>431.35139264086456</v>
      </c>
      <c r="K36" s="2">
        <f>TREND(Calibration!$A$2:$A$4,Calibration!$C$2:$C$4,E36)</f>
        <v>694.86867592901058</v>
      </c>
      <c r="L36" s="2">
        <f>TREND(Calibration!$A$2:$A$4,Calibration!$D$2:$D$4,G36)</f>
        <v>611.62514729168709</v>
      </c>
    </row>
    <row r="37" spans="1:12" x14ac:dyDescent="0.25">
      <c r="A37">
        <v>175089</v>
      </c>
      <c r="B37">
        <v>14.4090004</v>
      </c>
      <c r="C37">
        <v>0.64370000000000005</v>
      </c>
      <c r="D37">
        <v>865.07299805000002</v>
      </c>
      <c r="E37">
        <v>1.7141</v>
      </c>
      <c r="F37">
        <v>9.9000003020963209E+37</v>
      </c>
      <c r="G37">
        <v>1.58179998</v>
      </c>
      <c r="H37">
        <v>953.10699463000003</v>
      </c>
      <c r="J37" s="2">
        <f>TREND(Calibration!$A$2:$A$4,Calibration!$B$2:$B$4,C37)</f>
        <v>428.70758884942381</v>
      </c>
      <c r="K37" s="2">
        <f>TREND(Calibration!$A$2:$A$4,Calibration!$C$2:$C$4,E37)</f>
        <v>677.33522784467095</v>
      </c>
      <c r="L37" s="2">
        <f>TREND(Calibration!$A$2:$A$4,Calibration!$D$2:$D$4,G37)</f>
        <v>608.06645205265829</v>
      </c>
    </row>
    <row r="38" spans="1:12" x14ac:dyDescent="0.25">
      <c r="A38">
        <v>180090</v>
      </c>
      <c r="B38">
        <v>14.28199959</v>
      </c>
      <c r="C38">
        <v>0.64370000000000005</v>
      </c>
      <c r="D38">
        <v>1126.8830566399999</v>
      </c>
      <c r="E38">
        <v>1.7287000400000001</v>
      </c>
      <c r="F38">
        <v>9.9000003020963209E+37</v>
      </c>
      <c r="G38">
        <v>1.5779999499999999</v>
      </c>
      <c r="H38">
        <v>9.9000003020963209E+37</v>
      </c>
      <c r="J38" s="2">
        <f>TREND(Calibration!$A$2:$A$4,Calibration!$B$2:$B$4,C38)</f>
        <v>428.70758884942381</v>
      </c>
      <c r="K38" s="2">
        <f>TREND(Calibration!$A$2:$A$4,Calibration!$C$2:$C$4,E38)</f>
        <v>683.19310337159993</v>
      </c>
      <c r="L38" s="2">
        <f>TREND(Calibration!$A$2:$A$4,Calibration!$D$2:$D$4,G38)</f>
        <v>606.49399290508063</v>
      </c>
    </row>
    <row r="39" spans="1:12" x14ac:dyDescent="0.25">
      <c r="A39">
        <v>185089</v>
      </c>
      <c r="B39">
        <v>14.211000439999999</v>
      </c>
      <c r="C39">
        <v>0.64319998</v>
      </c>
      <c r="D39">
        <v>1070.22302246</v>
      </c>
      <c r="E39">
        <v>1.7556999900000001</v>
      </c>
      <c r="F39">
        <v>1223.17700195</v>
      </c>
      <c r="G39">
        <v>1.5834000100000001</v>
      </c>
      <c r="H39">
        <v>9.9000003020963209E+37</v>
      </c>
      <c r="J39" s="2">
        <f>TREND(Calibration!$A$2:$A$4,Calibration!$B$2:$B$4,C39)</f>
        <v>428.40015750714559</v>
      </c>
      <c r="K39" s="2">
        <f>TREND(Calibration!$A$2:$A$4,Calibration!$C$2:$C$4,E39)</f>
        <v>694.02611111221597</v>
      </c>
      <c r="L39" s="2">
        <f>TREND(Calibration!$A$2:$A$4,Calibration!$D$2:$D$4,G39)</f>
        <v>608.72854730187964</v>
      </c>
    </row>
    <row r="40" spans="1:12" x14ac:dyDescent="0.25">
      <c r="A40">
        <v>190090</v>
      </c>
      <c r="B40">
        <v>14.194000239999999</v>
      </c>
      <c r="C40">
        <v>0.64749997999999997</v>
      </c>
      <c r="D40">
        <v>226.21000670999999</v>
      </c>
      <c r="E40">
        <v>1.6929999600000001</v>
      </c>
      <c r="F40">
        <v>9.9000003020963209E+37</v>
      </c>
      <c r="G40">
        <v>1.5946999799999999</v>
      </c>
      <c r="H40">
        <v>1177.89904785</v>
      </c>
      <c r="J40" s="2">
        <f>TREND(Calibration!$A$2:$A$4,Calibration!$B$2:$B$4,C40)</f>
        <v>431.04396129858634</v>
      </c>
      <c r="K40" s="2">
        <f>TREND(Calibration!$A$2:$A$4,Calibration!$C$2:$C$4,E40)</f>
        <v>668.8694011802769</v>
      </c>
      <c r="L40" s="2">
        <f>TREND(Calibration!$A$2:$A$4,Calibration!$D$2:$D$4,G40)</f>
        <v>613.40449491120148</v>
      </c>
    </row>
    <row r="41" spans="1:12" x14ac:dyDescent="0.25">
      <c r="A41">
        <v>195089</v>
      </c>
      <c r="B41">
        <v>14.18500042</v>
      </c>
      <c r="C41">
        <v>0.64160001</v>
      </c>
      <c r="D41">
        <v>1089.91894531</v>
      </c>
      <c r="E41">
        <v>1.7188999700000001</v>
      </c>
      <c r="F41">
        <v>1038.1710205100001</v>
      </c>
      <c r="G41">
        <v>1.59309995</v>
      </c>
      <c r="H41">
        <v>9.9000003020963209E+37</v>
      </c>
      <c r="J41" s="2">
        <f>TREND(Calibration!$A$2:$A$4,Calibration!$B$2:$B$4,C41)</f>
        <v>427.41643500663594</v>
      </c>
      <c r="K41" s="2">
        <f>TREND(Calibration!$A$2:$A$4,Calibration!$C$2:$C$4,E41)</f>
        <v>679.26108741717849</v>
      </c>
      <c r="L41" s="2">
        <f>TREND(Calibration!$A$2:$A$4,Calibration!$D$2:$D$4,G41)</f>
        <v>612.74239966198024</v>
      </c>
    </row>
    <row r="42" spans="1:12" x14ac:dyDescent="0.25">
      <c r="A42">
        <v>200090</v>
      </c>
      <c r="B42">
        <v>14.17199993</v>
      </c>
      <c r="C42">
        <v>0.64590000999999997</v>
      </c>
      <c r="D42">
        <v>218.48500060999999</v>
      </c>
      <c r="E42">
        <v>1.6837999800000001</v>
      </c>
      <c r="F42">
        <v>9.9000003020963209E+37</v>
      </c>
      <c r="G42">
        <v>1.5915000399999999</v>
      </c>
      <c r="H42">
        <v>1048.44799805</v>
      </c>
      <c r="J42" s="2">
        <f>TREND(Calibration!$A$2:$A$4,Calibration!$B$2:$B$4,C42)</f>
        <v>430.06023879807668</v>
      </c>
      <c r="K42" s="2">
        <f>TREND(Calibration!$A$2:$A$4,Calibration!$C$2:$C$4,E42)</f>
        <v>665.17815528709878</v>
      </c>
      <c r="L42" s="2">
        <f>TREND(Calibration!$A$2:$A$4,Calibration!$D$2:$D$4,G42)</f>
        <v>612.08035406897147</v>
      </c>
    </row>
    <row r="43" spans="1:12" x14ac:dyDescent="0.25">
      <c r="A43">
        <v>205090</v>
      </c>
      <c r="B43">
        <v>14.13899994</v>
      </c>
      <c r="C43">
        <v>0.64099996999999997</v>
      </c>
      <c r="D43">
        <v>763.90802001999998</v>
      </c>
      <c r="E43">
        <v>1.69630003</v>
      </c>
      <c r="F43">
        <v>1090.4809570299999</v>
      </c>
      <c r="G43">
        <v>1.5887999500000001</v>
      </c>
      <c r="H43">
        <v>9.9000003020963209E+37</v>
      </c>
      <c r="J43" s="2">
        <f>TREND(Calibration!$A$2:$A$4,Calibration!$B$2:$B$4,C43)</f>
        <v>427.04750755849267</v>
      </c>
      <c r="K43" s="2">
        <f>TREND(Calibration!$A$2:$A$4,Calibration!$C$2:$C$4,E43)</f>
        <v>670.19346599723292</v>
      </c>
      <c r="L43" s="2">
        <f>TREND(Calibration!$A$2:$A$4,Calibration!$D$2:$D$4,G43)</f>
        <v>610.96305204246585</v>
      </c>
    </row>
    <row r="44" spans="1:12" x14ac:dyDescent="0.25">
      <c r="A44">
        <v>210090</v>
      </c>
      <c r="B44">
        <v>14.18799973</v>
      </c>
      <c r="C44">
        <v>0.63889998000000003</v>
      </c>
      <c r="D44">
        <v>-9.9000003020963209E+37</v>
      </c>
      <c r="E44">
        <v>1.76049995</v>
      </c>
      <c r="F44">
        <v>1210.5080566399999</v>
      </c>
      <c r="G44">
        <v>1.58179998</v>
      </c>
      <c r="H44">
        <v>9.9000003020963209E+37</v>
      </c>
      <c r="J44" s="2">
        <f>TREND(Calibration!$A$2:$A$4,Calibration!$B$2:$B$4,C44)</f>
        <v>425.75635371570485</v>
      </c>
      <c r="K44" s="2">
        <f>TREND(Calibration!$A$2:$A$4,Calibration!$C$2:$C$4,E44)</f>
        <v>695.95196667249093</v>
      </c>
      <c r="L44" s="2">
        <f>TREND(Calibration!$A$2:$A$4,Calibration!$D$2:$D$4,G44)</f>
        <v>608.06645205265829</v>
      </c>
    </row>
    <row r="45" spans="1:12" x14ac:dyDescent="0.25">
      <c r="A45">
        <v>215089</v>
      </c>
      <c r="B45">
        <v>14.18500042</v>
      </c>
      <c r="C45">
        <v>0.64529996999999995</v>
      </c>
      <c r="D45">
        <v>773.58197021000001</v>
      </c>
      <c r="E45">
        <v>1.6886999600000001</v>
      </c>
      <c r="F45">
        <v>9.9000003020963209E+37</v>
      </c>
      <c r="G45">
        <v>1.58560002</v>
      </c>
      <c r="H45">
        <v>9.9000003020963209E+37</v>
      </c>
      <c r="J45" s="2">
        <f>TREND(Calibration!$A$2:$A$4,Calibration!$B$2:$B$4,C45)</f>
        <v>429.69131134993341</v>
      </c>
      <c r="K45" s="2">
        <f>TREND(Calibration!$A$2:$A$4,Calibration!$C$2:$C$4,E45)</f>
        <v>667.14414119703065</v>
      </c>
      <c r="L45" s="2">
        <f>TREND(Calibration!$A$2:$A$4,Calibration!$D$2:$D$4,G45)</f>
        <v>609.63891533825347</v>
      </c>
    </row>
    <row r="46" spans="1:12" x14ac:dyDescent="0.25">
      <c r="A46">
        <v>220090</v>
      </c>
      <c r="B46">
        <v>14.1590004</v>
      </c>
      <c r="C46">
        <v>0.64800000000000002</v>
      </c>
      <c r="D46">
        <v>1040.39294434</v>
      </c>
      <c r="E46">
        <v>1.7460000499999999</v>
      </c>
      <c r="F46">
        <v>9.9000003020963209E+37</v>
      </c>
      <c r="G46">
        <v>1.58560002</v>
      </c>
      <c r="H46">
        <v>9.9000003020963209E+37</v>
      </c>
      <c r="J46" s="2">
        <f>TREND(Calibration!$A$2:$A$4,Calibration!$B$2:$B$4,C46)</f>
        <v>431.35139264086456</v>
      </c>
      <c r="K46" s="2">
        <f>TREND(Calibration!$A$2:$A$4,Calibration!$C$2:$C$4,E46)</f>
        <v>690.13426964200903</v>
      </c>
      <c r="L46" s="2">
        <f>TREND(Calibration!$A$2:$A$4,Calibration!$D$2:$D$4,G46)</f>
        <v>609.63891533825347</v>
      </c>
    </row>
    <row r="47" spans="1:12" x14ac:dyDescent="0.25">
      <c r="A47">
        <v>225090</v>
      </c>
      <c r="B47">
        <v>14.14599991</v>
      </c>
      <c r="C47">
        <v>0.64429997999999999</v>
      </c>
      <c r="D47">
        <v>1087.04003906</v>
      </c>
      <c r="E47">
        <v>1.6886999600000001</v>
      </c>
      <c r="F47">
        <v>1221.7239990200001</v>
      </c>
      <c r="G47">
        <v>1.59850001</v>
      </c>
      <c r="H47">
        <v>1350.0920410199999</v>
      </c>
      <c r="J47" s="2">
        <f>TREND(Calibration!$A$2:$A$4,Calibration!$B$2:$B$4,C47)</f>
        <v>429.07647940728162</v>
      </c>
      <c r="K47" s="2">
        <f>TREND(Calibration!$A$2:$A$4,Calibration!$C$2:$C$4,E47)</f>
        <v>667.14414119703065</v>
      </c>
      <c r="L47" s="2">
        <f>TREND(Calibration!$A$2:$A$4,Calibration!$D$2:$D$4,G47)</f>
        <v>614.97695405877914</v>
      </c>
    </row>
    <row r="48" spans="1:12" x14ac:dyDescent="0.25">
      <c r="A48">
        <v>230089</v>
      </c>
      <c r="B48">
        <v>14.06499958</v>
      </c>
      <c r="C48">
        <v>0.64319998</v>
      </c>
      <c r="D48">
        <v>9.9000003020963209E+37</v>
      </c>
      <c r="E48">
        <v>1.72000003</v>
      </c>
      <c r="F48">
        <v>389.01800537000003</v>
      </c>
      <c r="G48">
        <v>1.6028000099999999</v>
      </c>
      <c r="H48">
        <v>9.9000003020963209E+37</v>
      </c>
      <c r="J48" s="2">
        <f>TREND(Calibration!$A$2:$A$4,Calibration!$B$2:$B$4,C48)</f>
        <v>428.40015750714559</v>
      </c>
      <c r="K48" s="2">
        <f>TREND(Calibration!$A$2:$A$4,Calibration!$C$2:$C$4,E48)</f>
        <v>679.7024570676831</v>
      </c>
      <c r="L48" s="2">
        <f>TREND(Calibration!$A$2:$A$4,Calibration!$D$2:$D$4,G48)</f>
        <v>616.75630167829354</v>
      </c>
    </row>
    <row r="49" spans="1:12" x14ac:dyDescent="0.25">
      <c r="A49">
        <v>235090</v>
      </c>
      <c r="B49">
        <v>14.10400009</v>
      </c>
      <c r="C49">
        <v>0.64700000999999996</v>
      </c>
      <c r="D49">
        <v>879.78997803000004</v>
      </c>
      <c r="E49">
        <v>1.81509995</v>
      </c>
      <c r="F49">
        <v>9.9000003020963209E+37</v>
      </c>
      <c r="G49">
        <v>1.59909999</v>
      </c>
      <c r="H49">
        <v>972.16497803000004</v>
      </c>
      <c r="J49" s="2">
        <f>TREND(Calibration!$A$2:$A$4,Calibration!$B$2:$B$4,C49)</f>
        <v>430.73656069821271</v>
      </c>
      <c r="K49" s="2">
        <f>TREND(Calibration!$A$2:$A$4,Calibration!$C$2:$C$4,E49)</f>
        <v>717.85875622719891</v>
      </c>
      <c r="L49" s="2">
        <f>TREND(Calibration!$A$2:$A$4,Calibration!$D$2:$D$4,G49)</f>
        <v>615.22522684593173</v>
      </c>
    </row>
    <row r="50" spans="1:12" x14ac:dyDescent="0.25">
      <c r="A50">
        <v>240089</v>
      </c>
      <c r="B50">
        <v>14.06499958</v>
      </c>
      <c r="C50">
        <v>0.64480000999999998</v>
      </c>
      <c r="D50">
        <v>747.43902588000003</v>
      </c>
      <c r="E50">
        <v>1.8063999399999999</v>
      </c>
      <c r="F50">
        <v>9.9000003020963209E+37</v>
      </c>
      <c r="G50">
        <v>1.58560002</v>
      </c>
      <c r="H50">
        <v>1254.04003906</v>
      </c>
      <c r="J50" s="2">
        <f>TREND(Calibration!$A$2:$A$4,Calibration!$B$2:$B$4,C50)</f>
        <v>429.38391689794071</v>
      </c>
      <c r="K50" s="2">
        <f>TREND(Calibration!$A$2:$A$4,Calibration!$C$2:$C$4,E50)</f>
        <v>714.36810992328208</v>
      </c>
      <c r="L50" s="2">
        <f>TREND(Calibration!$A$2:$A$4,Calibration!$D$2:$D$4,G50)</f>
        <v>609.63891533825347</v>
      </c>
    </row>
    <row r="51" spans="1:12" x14ac:dyDescent="0.25">
      <c r="A51">
        <v>245090</v>
      </c>
      <c r="B51">
        <v>14.019000050000001</v>
      </c>
      <c r="C51">
        <v>0.64590000999999997</v>
      </c>
      <c r="D51">
        <v>1008.26098633</v>
      </c>
      <c r="E51">
        <v>1.93060005</v>
      </c>
      <c r="F51">
        <v>9.9000003020963209E+37</v>
      </c>
      <c r="G51">
        <v>1.5769000099999999</v>
      </c>
      <c r="H51">
        <v>9.9000003020963209E+37</v>
      </c>
      <c r="J51" s="2">
        <f>TREND(Calibration!$A$2:$A$4,Calibration!$B$2:$B$4,C51)</f>
        <v>430.06023879807668</v>
      </c>
      <c r="K51" s="2">
        <f>TREND(Calibration!$A$2:$A$4,Calibration!$C$2:$C$4,E51)</f>
        <v>764.20008194602156</v>
      </c>
      <c r="L51" s="2">
        <f>TREND(Calibration!$A$2:$A$4,Calibration!$D$2:$D$4,G51)</f>
        <v>606.03883578400882</v>
      </c>
    </row>
    <row r="52" spans="1:12" x14ac:dyDescent="0.25">
      <c r="A52">
        <v>250089</v>
      </c>
      <c r="B52">
        <v>14.01599979</v>
      </c>
      <c r="C52">
        <v>0.65020001000000005</v>
      </c>
      <c r="D52">
        <v>9.9000003020963209E+37</v>
      </c>
      <c r="E52">
        <v>1.9122999899999999</v>
      </c>
      <c r="F52">
        <v>9.9000003020963209E+37</v>
      </c>
      <c r="G52">
        <v>1.5769000099999999</v>
      </c>
      <c r="H52">
        <v>9.9000003020963209E+37</v>
      </c>
      <c r="J52" s="2">
        <f>TREND(Calibration!$A$2:$A$4,Calibration!$B$2:$B$4,C52)</f>
        <v>432.70404258951754</v>
      </c>
      <c r="K52" s="2">
        <f>TREND(Calibration!$A$2:$A$4,Calibration!$C$2:$C$4,E52)</f>
        <v>756.85767236253207</v>
      </c>
      <c r="L52" s="2">
        <f>TREND(Calibration!$A$2:$A$4,Calibration!$D$2:$D$4,G52)</f>
        <v>606.03883578400882</v>
      </c>
    </row>
    <row r="53" spans="1:12" x14ac:dyDescent="0.25">
      <c r="A53">
        <v>255090</v>
      </c>
      <c r="B53">
        <v>13.98400021</v>
      </c>
      <c r="C53">
        <v>0.64800000000000002</v>
      </c>
      <c r="D53">
        <v>1312.51293945</v>
      </c>
      <c r="E53">
        <v>1.8421000199999999</v>
      </c>
      <c r="F53">
        <v>1312.0749511700001</v>
      </c>
      <c r="G53">
        <v>1.57749999</v>
      </c>
      <c r="H53">
        <v>1345.3580322299999</v>
      </c>
      <c r="J53" s="2">
        <f>TREND(Calibration!$A$2:$A$4,Calibration!$B$2:$B$4,C53)</f>
        <v>431.35139264086456</v>
      </c>
      <c r="K53" s="2">
        <f>TREND(Calibration!$A$2:$A$4,Calibration!$C$2:$C$4,E53)</f>
        <v>728.69181211460511</v>
      </c>
      <c r="L53" s="2">
        <f>TREND(Calibration!$A$2:$A$4,Calibration!$D$2:$D$4,G53)</f>
        <v>606.28710857116153</v>
      </c>
    </row>
    <row r="54" spans="1:12" x14ac:dyDescent="0.25">
      <c r="A54">
        <v>260089</v>
      </c>
      <c r="B54">
        <v>13.932000159999999</v>
      </c>
      <c r="C54">
        <v>0.64259999999999995</v>
      </c>
      <c r="D54">
        <v>9.9000003020963209E+37</v>
      </c>
      <c r="E54">
        <v>1.7622</v>
      </c>
      <c r="F54">
        <v>404.41198730000002</v>
      </c>
      <c r="G54">
        <v>1.5704</v>
      </c>
      <c r="H54">
        <v>9.9000003020963209E+37</v>
      </c>
      <c r="J54" s="2">
        <f>TREND(Calibration!$A$2:$A$4,Calibration!$B$2:$B$4,C54)</f>
        <v>428.03126694928773</v>
      </c>
      <c r="K54" s="2">
        <f>TREND(Calibration!$A$2:$A$4,Calibration!$C$2:$C$4,E54)</f>
        <v>696.63406626191363</v>
      </c>
      <c r="L54" s="2">
        <f>TREND(Calibration!$A$2:$A$4,Calibration!$D$2:$D$4,G54)</f>
        <v>603.34912012812049</v>
      </c>
    </row>
    <row r="55" spans="1:12" x14ac:dyDescent="0.25">
      <c r="A55">
        <v>265090</v>
      </c>
      <c r="B55">
        <v>13.928000450000001</v>
      </c>
      <c r="C55">
        <v>0.64429997999999999</v>
      </c>
      <c r="D55">
        <v>9.9000003020963209E+37</v>
      </c>
      <c r="E55">
        <v>2.1898999200000002</v>
      </c>
      <c r="F55">
        <v>912.81201171999999</v>
      </c>
      <c r="G55">
        <v>1.5699000400000001</v>
      </c>
      <c r="H55">
        <v>9.9000003020963209E+37</v>
      </c>
      <c r="J55" s="2">
        <f>TREND(Calibration!$A$2:$A$4,Calibration!$B$2:$B$4,C55)</f>
        <v>429.07647940728162</v>
      </c>
      <c r="K55" s="2">
        <f>TREND(Calibration!$A$2:$A$4,Calibration!$C$2:$C$4,E55)</f>
        <v>868.23721900926569</v>
      </c>
      <c r="L55" s="2">
        <f>TREND(Calibration!$A$2:$A$4,Calibration!$D$2:$D$4,G55)</f>
        <v>603.14223579420138</v>
      </c>
    </row>
    <row r="56" spans="1:12" x14ac:dyDescent="0.25">
      <c r="A56">
        <v>270089</v>
      </c>
      <c r="B56">
        <v>13.97999954</v>
      </c>
      <c r="C56">
        <v>0.64529996999999995</v>
      </c>
      <c r="D56">
        <v>597.02600098000005</v>
      </c>
      <c r="E56">
        <v>2.1698999400000001</v>
      </c>
      <c r="F56">
        <v>9.9000003020963209E+37</v>
      </c>
      <c r="G56">
        <v>1.58990002</v>
      </c>
      <c r="H56">
        <v>1222.4360351600001</v>
      </c>
      <c r="J56" s="2">
        <f>TREND(Calibration!$A$2:$A$4,Calibration!$B$2:$B$4,C56)</f>
        <v>429.69131134993341</v>
      </c>
      <c r="K56" s="2">
        <f>TREND(Calibration!$A$2:$A$4,Calibration!$C$2:$C$4,E56)</f>
        <v>860.21276199537613</v>
      </c>
      <c r="L56" s="2">
        <f>TREND(Calibration!$A$2:$A$4,Calibration!$D$2:$D$4,G56)</f>
        <v>611.41826295776798</v>
      </c>
    </row>
    <row r="57" spans="1:12" x14ac:dyDescent="0.25">
      <c r="A57">
        <v>275089</v>
      </c>
      <c r="B57">
        <v>13.96700001</v>
      </c>
      <c r="C57">
        <v>0.64700000999999996</v>
      </c>
      <c r="D57">
        <v>1099.8800048799999</v>
      </c>
      <c r="E57">
        <v>2.0241000699999998</v>
      </c>
      <c r="F57">
        <v>1128.9279785199999</v>
      </c>
      <c r="G57">
        <v>1.59370005</v>
      </c>
      <c r="H57">
        <v>9.9000003020963209E+37</v>
      </c>
      <c r="J57" s="2">
        <f>TREND(Calibration!$A$2:$A$4,Calibration!$B$2:$B$4,C57)</f>
        <v>430.73656069821271</v>
      </c>
      <c r="K57" s="2">
        <f>TREND(Calibration!$A$2:$A$4,Calibration!$C$2:$C$4,E57)</f>
        <v>801.7144640247941</v>
      </c>
      <c r="L57" s="2">
        <f>TREND(Calibration!$A$2:$A$4,Calibration!$D$2:$D$4,G57)</f>
        <v>612.99072210534553</v>
      </c>
    </row>
    <row r="58" spans="1:12" x14ac:dyDescent="0.25">
      <c r="A58">
        <v>280103</v>
      </c>
      <c r="B58">
        <v>13.958000180000001</v>
      </c>
      <c r="C58">
        <v>0.64910000999999995</v>
      </c>
      <c r="D58">
        <v>947.57397461000005</v>
      </c>
      <c r="E58">
        <v>1.95169997</v>
      </c>
      <c r="F58">
        <v>9.9000003020963209E+37</v>
      </c>
      <c r="G58">
        <v>1.6038999599999999</v>
      </c>
      <c r="H58">
        <v>9.9000003020963209E+37</v>
      </c>
      <c r="J58" s="2">
        <f>TREND(Calibration!$A$2:$A$4,Calibration!$B$2:$B$4,C58)</f>
        <v>432.02772068938145</v>
      </c>
      <c r="K58" s="2">
        <f>TREND(Calibration!$A$2:$A$4,Calibration!$C$2:$C$4,E58)</f>
        <v>772.66586046362545</v>
      </c>
      <c r="L58" s="2">
        <f>TREND(Calibration!$A$2:$A$4,Calibration!$D$2:$D$4,G58)</f>
        <v>617.21146293738298</v>
      </c>
    </row>
    <row r="59" spans="1:12" x14ac:dyDescent="0.25">
      <c r="A59">
        <v>285090</v>
      </c>
      <c r="B59">
        <v>13.914999959999999</v>
      </c>
      <c r="C59">
        <v>0.65509998999999997</v>
      </c>
      <c r="D59">
        <v>1280.3249511700001</v>
      </c>
      <c r="E59">
        <v>1.9716999500000001</v>
      </c>
      <c r="F59">
        <v>990.86102295000001</v>
      </c>
      <c r="G59">
        <v>1.5877000100000001</v>
      </c>
      <c r="H59">
        <v>1357.3659668</v>
      </c>
      <c r="J59" s="2">
        <f>TREND(Calibration!$A$2:$A$4,Calibration!$B$2:$B$4,C59)</f>
        <v>435.71673693881604</v>
      </c>
      <c r="K59" s="2">
        <f>TREND(Calibration!$A$2:$A$4,Calibration!$C$2:$C$4,E59)</f>
        <v>780.69031747751501</v>
      </c>
      <c r="L59" s="2">
        <f>TREND(Calibration!$A$2:$A$4,Calibration!$D$2:$D$4,G59)</f>
        <v>610.50789492139404</v>
      </c>
    </row>
    <row r="60" spans="1:12" x14ac:dyDescent="0.25">
      <c r="A60">
        <v>290090</v>
      </c>
      <c r="B60">
        <v>13.88899994</v>
      </c>
      <c r="C60">
        <v>0.64749997999999997</v>
      </c>
      <c r="D60">
        <v>1135.41699219</v>
      </c>
      <c r="E60">
        <v>1.9490000000000001</v>
      </c>
      <c r="F60">
        <v>1046.60900879</v>
      </c>
      <c r="G60">
        <v>1.5882999900000001</v>
      </c>
      <c r="H60">
        <v>9.9000003020963209E+37</v>
      </c>
      <c r="J60" s="2">
        <f>TREND(Calibration!$A$2:$A$4,Calibration!$B$2:$B$4,C60)</f>
        <v>431.04396129858634</v>
      </c>
      <c r="K60" s="2">
        <f>TREND(Calibration!$A$2:$A$4,Calibration!$C$2:$C$4,E60)</f>
        <v>771.58256972014522</v>
      </c>
      <c r="L60" s="2">
        <f>TREND(Calibration!$A$2:$A$4,Calibration!$D$2:$D$4,G60)</f>
        <v>610.75616770854663</v>
      </c>
    </row>
    <row r="61" spans="1:12" x14ac:dyDescent="0.25">
      <c r="A61">
        <v>295089</v>
      </c>
      <c r="B61">
        <v>13.88899994</v>
      </c>
      <c r="C61">
        <v>0.64160001</v>
      </c>
      <c r="D61">
        <v>739.42401123000002</v>
      </c>
      <c r="E61">
        <v>1.9208999899999999</v>
      </c>
      <c r="F61">
        <v>1175.7729492200001</v>
      </c>
      <c r="G61">
        <v>1.5925999900000001</v>
      </c>
      <c r="H61">
        <v>9.9000003020963209E+37</v>
      </c>
      <c r="J61" s="2">
        <f>TREND(Calibration!$A$2:$A$4,Calibration!$B$2:$B$4,C61)</f>
        <v>427.41643500663594</v>
      </c>
      <c r="K61" s="2">
        <f>TREND(Calibration!$A$2:$A$4,Calibration!$C$2:$C$4,E61)</f>
        <v>760.30819232902445</v>
      </c>
      <c r="L61" s="2">
        <f>TREND(Calibration!$A$2:$A$4,Calibration!$D$2:$D$4,G61)</f>
        <v>612.53551532806114</v>
      </c>
    </row>
    <row r="62" spans="1:12" x14ac:dyDescent="0.25">
      <c r="A62">
        <v>300090</v>
      </c>
      <c r="B62">
        <v>13.899000170000001</v>
      </c>
      <c r="C62">
        <v>0.64749997999999997</v>
      </c>
      <c r="D62">
        <v>388.46499634000003</v>
      </c>
      <c r="E62">
        <v>1.86150002</v>
      </c>
      <c r="F62">
        <v>9.9000003020963209E+37</v>
      </c>
      <c r="G62">
        <v>1.59370005</v>
      </c>
      <c r="H62">
        <v>9.9000003020963209E+37</v>
      </c>
      <c r="J62" s="2">
        <f>TREND(Calibration!$A$2:$A$4,Calibration!$B$2:$B$4,C62)</f>
        <v>431.04396129858634</v>
      </c>
      <c r="K62" s="2">
        <f>TREND(Calibration!$A$2:$A$4,Calibration!$C$2:$C$4,E62)</f>
        <v>736.47554320180905</v>
      </c>
      <c r="L62" s="2">
        <f>TREND(Calibration!$A$2:$A$4,Calibration!$D$2:$D$4,G62)</f>
        <v>612.99072210534553</v>
      </c>
    </row>
    <row r="63" spans="1:12" x14ac:dyDescent="0.25">
      <c r="A63">
        <v>305091</v>
      </c>
      <c r="B63">
        <v>13.94499969</v>
      </c>
      <c r="C63">
        <v>0.64910000999999995</v>
      </c>
      <c r="D63">
        <v>434.47601318</v>
      </c>
      <c r="E63">
        <v>1.8642000000000001</v>
      </c>
      <c r="F63">
        <v>9.9000003020963209E+37</v>
      </c>
      <c r="G63">
        <v>1.6038999599999999</v>
      </c>
      <c r="H63">
        <v>9.9000003020963209E+37</v>
      </c>
      <c r="J63" s="2">
        <f>TREND(Calibration!$A$2:$A$4,Calibration!$B$2:$B$4,C63)</f>
        <v>432.02772068938145</v>
      </c>
      <c r="K63" s="2">
        <f>TREND(Calibration!$A$2:$A$4,Calibration!$C$2:$C$4,E63)</f>
        <v>737.55883795752186</v>
      </c>
      <c r="L63" s="2">
        <f>TREND(Calibration!$A$2:$A$4,Calibration!$D$2:$D$4,G63)</f>
        <v>617.21146293738298</v>
      </c>
    </row>
    <row r="64" spans="1:12" x14ac:dyDescent="0.25">
      <c r="A64">
        <v>310102</v>
      </c>
      <c r="B64">
        <v>13.97399998</v>
      </c>
      <c r="C64">
        <v>0.65240001999999997</v>
      </c>
      <c r="D64">
        <v>169.82800293</v>
      </c>
      <c r="E64">
        <v>1.74699998</v>
      </c>
      <c r="F64">
        <v>9.9000003020963209E+37</v>
      </c>
      <c r="G64">
        <v>1.59800005</v>
      </c>
      <c r="H64">
        <v>748.45202637</v>
      </c>
      <c r="J64" s="2">
        <f>TREND(Calibration!$A$2:$A$4,Calibration!$B$2:$B$4,C64)</f>
        <v>434.05669253817041</v>
      </c>
      <c r="K64" s="2">
        <f>TREND(Calibration!$A$2:$A$4,Calibration!$C$2:$C$4,E64)</f>
        <v>690.53546480829914</v>
      </c>
      <c r="L64" s="2">
        <f>TREND(Calibration!$A$2:$A$4,Calibration!$D$2:$D$4,G64)</f>
        <v>614.77006972485992</v>
      </c>
    </row>
    <row r="65" spans="1:12" x14ac:dyDescent="0.25">
      <c r="A65">
        <v>315090</v>
      </c>
      <c r="B65">
        <v>14.06499958</v>
      </c>
      <c r="C65">
        <v>0.65240001999999997</v>
      </c>
      <c r="D65">
        <v>320.24899291999998</v>
      </c>
      <c r="E65">
        <v>1.8378000299999999</v>
      </c>
      <c r="F65">
        <v>9.9000003020963209E+37</v>
      </c>
      <c r="G65">
        <v>1.5742000300000001</v>
      </c>
      <c r="H65">
        <v>9.9000003020963209E+37</v>
      </c>
      <c r="J65" s="2">
        <f>TREND(Calibration!$A$2:$A$4,Calibration!$B$2:$B$4,C65)</f>
        <v>434.05669253817041</v>
      </c>
      <c r="K65" s="2">
        <f>TREND(Calibration!$A$2:$A$4,Calibration!$C$2:$C$4,E65)</f>
        <v>726.96655614359133</v>
      </c>
      <c r="L65" s="2">
        <f>TREND(Calibration!$A$2:$A$4,Calibration!$D$2:$D$4,G65)</f>
        <v>604.92157927569815</v>
      </c>
    </row>
    <row r="66" spans="1:12" x14ac:dyDescent="0.25">
      <c r="A66">
        <v>320090</v>
      </c>
      <c r="B66">
        <v>14.11900043</v>
      </c>
      <c r="C66">
        <v>0.65399998000000004</v>
      </c>
      <c r="D66">
        <v>618.68597411999997</v>
      </c>
      <c r="E66">
        <v>1.76049995</v>
      </c>
      <c r="F66">
        <v>9.9000003020963209E+37</v>
      </c>
      <c r="G66">
        <v>1.57640004</v>
      </c>
      <c r="H66">
        <v>1209.5290527300001</v>
      </c>
      <c r="J66" s="2">
        <f>TREND(Calibration!$A$2:$A$4,Calibration!$B$2:$B$4,C66)</f>
        <v>435.0404088902992</v>
      </c>
      <c r="K66" s="2">
        <f>TREND(Calibration!$A$2:$A$4,Calibration!$C$2:$C$4,E66)</f>
        <v>695.95196667249093</v>
      </c>
      <c r="L66" s="2">
        <f>TREND(Calibration!$A$2:$A$4,Calibration!$D$2:$D$4,G66)</f>
        <v>605.83194731207197</v>
      </c>
    </row>
    <row r="67" spans="1:12" x14ac:dyDescent="0.25">
      <c r="A67">
        <v>325090</v>
      </c>
      <c r="B67">
        <v>14.18999958</v>
      </c>
      <c r="C67">
        <v>0.65450001000000002</v>
      </c>
      <c r="D67">
        <v>881.18902588000003</v>
      </c>
      <c r="E67">
        <v>1.7793999899999999</v>
      </c>
      <c r="F67">
        <v>9.9000003020963209E+37</v>
      </c>
      <c r="G67">
        <v>1.60339999</v>
      </c>
      <c r="H67">
        <v>9.9000003020963209E+37</v>
      </c>
      <c r="J67" s="2">
        <f>TREND(Calibration!$A$2:$A$4,Calibration!$B$2:$B$4,C67)</f>
        <v>435.34784638095829</v>
      </c>
      <c r="K67" s="2">
        <f>TREND(Calibration!$A$2:$A$4,Calibration!$C$2:$C$4,E67)</f>
        <v>703.53510218266604</v>
      </c>
      <c r="L67" s="2">
        <f>TREND(Calibration!$A$2:$A$4,Calibration!$D$2:$D$4,G67)</f>
        <v>617.00457446544613</v>
      </c>
    </row>
    <row r="68" spans="1:12" x14ac:dyDescent="0.25">
      <c r="A68">
        <v>330091</v>
      </c>
      <c r="B68">
        <v>14.20699978</v>
      </c>
      <c r="C68">
        <v>0.64800000000000002</v>
      </c>
      <c r="D68">
        <v>9.9000003020963209E+37</v>
      </c>
      <c r="E68">
        <v>1.7508000100000001</v>
      </c>
      <c r="F68">
        <v>899.68200683999999</v>
      </c>
      <c r="G68">
        <v>1.61360002</v>
      </c>
      <c r="H68">
        <v>9.9000003020963209E+37</v>
      </c>
      <c r="J68" s="2">
        <f>TREND(Calibration!$A$2:$A$4,Calibration!$B$2:$B$4,C68)</f>
        <v>431.35139264086456</v>
      </c>
      <c r="K68" s="2">
        <f>TREND(Calibration!$A$2:$A$4,Calibration!$C$2:$C$4,E68)</f>
        <v>692.0601252022841</v>
      </c>
      <c r="L68" s="2">
        <f>TREND(Calibration!$A$2:$A$4,Calibration!$D$2:$D$4,G68)</f>
        <v>621.22536495369638</v>
      </c>
    </row>
    <row r="69" spans="1:12" x14ac:dyDescent="0.25">
      <c r="A69">
        <v>335091</v>
      </c>
      <c r="B69">
        <v>14.28800011</v>
      </c>
      <c r="C69">
        <v>0.64529996999999995</v>
      </c>
      <c r="D69">
        <v>777.21502685999997</v>
      </c>
      <c r="E69">
        <v>1.7432999600000001</v>
      </c>
      <c r="F69">
        <v>591.26702881000006</v>
      </c>
      <c r="G69">
        <v>1.60549998</v>
      </c>
      <c r="H69">
        <v>9.9000003020963209E+37</v>
      </c>
      <c r="J69" s="2">
        <f>TREND(Calibration!$A$2:$A$4,Calibration!$B$2:$B$4,C69)</f>
        <v>429.69131134993341</v>
      </c>
      <c r="K69" s="2">
        <f>TREND(Calibration!$A$2:$A$4,Calibration!$C$2:$C$4,E69)</f>
        <v>689.05093075173852</v>
      </c>
      <c r="L69" s="2">
        <f>TREND(Calibration!$A$2:$A$4,Calibration!$D$2:$D$4,G69)</f>
        <v>617.8735540485867</v>
      </c>
    </row>
    <row r="70" spans="1:12" x14ac:dyDescent="0.25">
      <c r="A70">
        <v>340090</v>
      </c>
      <c r="B70">
        <v>14.40100002</v>
      </c>
      <c r="C70">
        <v>0.64429997999999999</v>
      </c>
      <c r="D70">
        <v>897.71997069999998</v>
      </c>
      <c r="E70">
        <v>1.7805000499999999</v>
      </c>
      <c r="F70">
        <v>563.37200928000004</v>
      </c>
      <c r="G70">
        <v>1.5942000199999999</v>
      </c>
      <c r="H70">
        <v>9.9000003020963209E+37</v>
      </c>
      <c r="J70" s="2">
        <f>TREND(Calibration!$A$2:$A$4,Calibration!$B$2:$B$4,C70)</f>
        <v>429.07647940728162</v>
      </c>
      <c r="K70" s="2">
        <f>TREND(Calibration!$A$2:$A$4,Calibration!$C$2:$C$4,E70)</f>
        <v>703.97647183317065</v>
      </c>
      <c r="L70" s="2">
        <f>TREND(Calibration!$A$2:$A$4,Calibration!$D$2:$D$4,G70)</f>
        <v>613.19761057728238</v>
      </c>
    </row>
    <row r="71" spans="1:12" x14ac:dyDescent="0.25">
      <c r="A71">
        <v>345090</v>
      </c>
      <c r="B71">
        <v>14.498999599999999</v>
      </c>
      <c r="C71">
        <v>0.64480000999999998</v>
      </c>
      <c r="D71">
        <v>625.71099853999999</v>
      </c>
      <c r="E71">
        <v>1.8566999399999999</v>
      </c>
      <c r="F71">
        <v>948.23699951000003</v>
      </c>
      <c r="G71">
        <v>1.5887999500000001</v>
      </c>
      <c r="H71">
        <v>9.9000003020963209E+37</v>
      </c>
      <c r="J71" s="2">
        <f>TREND(Calibration!$A$2:$A$4,Calibration!$B$2:$B$4,C71)</f>
        <v>429.38391689794071</v>
      </c>
      <c r="K71" s="2">
        <f>TREND(Calibration!$A$2:$A$4,Calibration!$C$2:$C$4,E71)</f>
        <v>734.54963949474381</v>
      </c>
      <c r="L71" s="2">
        <f>TREND(Calibration!$A$2:$A$4,Calibration!$D$2:$D$4,G71)</f>
        <v>610.96305204246585</v>
      </c>
    </row>
    <row r="72" spans="1:12" x14ac:dyDescent="0.25">
      <c r="A72">
        <v>350090</v>
      </c>
      <c r="B72">
        <v>14.56400013</v>
      </c>
      <c r="C72">
        <v>0.64370000000000005</v>
      </c>
      <c r="D72">
        <v>514.55401611000002</v>
      </c>
      <c r="E72">
        <v>1.7881</v>
      </c>
      <c r="F72">
        <v>9.9000003020963209E+37</v>
      </c>
      <c r="G72">
        <v>1.59200001</v>
      </c>
      <c r="H72">
        <v>9.9000003020963209E+37</v>
      </c>
      <c r="J72" s="2">
        <f>TREND(Calibration!$A$2:$A$4,Calibration!$B$2:$B$4,C72)</f>
        <v>428.70758884942381</v>
      </c>
      <c r="K72" s="2">
        <f>TREND(Calibration!$A$2:$A$4,Calibration!$C$2:$C$4,E72)</f>
        <v>707.02574848658276</v>
      </c>
      <c r="L72" s="2">
        <f>TREND(Calibration!$A$2:$A$4,Calibration!$D$2:$D$4,G72)</f>
        <v>612.28724254090844</v>
      </c>
    </row>
    <row r="73" spans="1:12" x14ac:dyDescent="0.25">
      <c r="A73">
        <v>355090</v>
      </c>
      <c r="B73">
        <v>14.626000400000001</v>
      </c>
      <c r="C73">
        <v>0.64590000999999997</v>
      </c>
      <c r="D73">
        <v>325.70401000999999</v>
      </c>
      <c r="E73">
        <v>1.78429997</v>
      </c>
      <c r="F73">
        <v>9.9000003020963209E+37</v>
      </c>
      <c r="G73">
        <v>1.5834000100000001</v>
      </c>
      <c r="H73">
        <v>1166.3000488299999</v>
      </c>
      <c r="J73" s="2">
        <f>TREND(Calibration!$A$2:$A$4,Calibration!$B$2:$B$4,C73)</f>
        <v>430.06023879807668</v>
      </c>
      <c r="K73" s="2">
        <f>TREND(Calibration!$A$2:$A$4,Calibration!$C$2:$C$4,E73)</f>
        <v>705.50108809259791</v>
      </c>
      <c r="L73" s="2">
        <f>TREND(Calibration!$A$2:$A$4,Calibration!$D$2:$D$4,G73)</f>
        <v>608.72854730187964</v>
      </c>
    </row>
    <row r="74" spans="1:12" x14ac:dyDescent="0.25">
      <c r="A74">
        <v>360091</v>
      </c>
      <c r="B74">
        <v>14.755000109999999</v>
      </c>
      <c r="C74">
        <v>0.65130001000000004</v>
      </c>
      <c r="D74">
        <v>1084.2989502</v>
      </c>
      <c r="E74">
        <v>1.8032000100000001</v>
      </c>
      <c r="F74">
        <v>9.9000003020963209E+37</v>
      </c>
      <c r="G74">
        <v>1.59909999</v>
      </c>
      <c r="H74">
        <v>1102.1619873</v>
      </c>
      <c r="J74" s="2">
        <f>TREND(Calibration!$A$2:$A$4,Calibration!$B$2:$B$4,C74)</f>
        <v>433.38036448965352</v>
      </c>
      <c r="K74" s="2">
        <f>TREND(Calibration!$A$2:$A$4,Calibration!$C$2:$C$4,E74)</f>
        <v>713.08422360277302</v>
      </c>
      <c r="L74" s="2">
        <f>TREND(Calibration!$A$2:$A$4,Calibration!$D$2:$D$4,G74)</f>
        <v>615.22522684593173</v>
      </c>
    </row>
    <row r="75" spans="1:12" x14ac:dyDescent="0.25">
      <c r="A75">
        <v>365090</v>
      </c>
      <c r="B75">
        <v>14.77999973</v>
      </c>
      <c r="C75">
        <v>0.65240001999999997</v>
      </c>
      <c r="D75">
        <v>673.73498534999999</v>
      </c>
      <c r="E75">
        <v>1.8474999700000001</v>
      </c>
      <c r="F75">
        <v>9.9000003020963209E+37</v>
      </c>
      <c r="G75">
        <v>1.6081999499999999</v>
      </c>
      <c r="H75">
        <v>1216.0870361299999</v>
      </c>
      <c r="J75" s="2">
        <f>TREND(Calibration!$A$2:$A$4,Calibration!$B$2:$B$4,C75)</f>
        <v>434.05669253817041</v>
      </c>
      <c r="K75" s="2">
        <f>TREND(Calibration!$A$2:$A$4,Calibration!$C$2:$C$4,E75)</f>
        <v>730.85839761379827</v>
      </c>
      <c r="L75" s="2">
        <f>TREND(Calibration!$A$2:$A$4,Calibration!$D$2:$D$4,G75)</f>
        <v>618.99080641887974</v>
      </c>
    </row>
    <row r="76" spans="1:12" x14ac:dyDescent="0.25">
      <c r="A76">
        <v>370090</v>
      </c>
      <c r="B76">
        <v>14.7840004</v>
      </c>
      <c r="C76">
        <v>0.64370000000000005</v>
      </c>
      <c r="D76">
        <v>1227.1140136700001</v>
      </c>
      <c r="E76">
        <v>1.81509995</v>
      </c>
      <c r="F76">
        <v>9.9000003020963209E+37</v>
      </c>
      <c r="G76">
        <v>1.60720003</v>
      </c>
      <c r="H76">
        <v>9.9000003020963209E+37</v>
      </c>
      <c r="J76" s="2">
        <f>TREND(Calibration!$A$2:$A$4,Calibration!$B$2:$B$4,C76)</f>
        <v>428.70758884942381</v>
      </c>
      <c r="K76" s="2">
        <f>TREND(Calibration!$A$2:$A$4,Calibration!$C$2:$C$4,E76)</f>
        <v>717.85875622719891</v>
      </c>
      <c r="L76" s="2">
        <f>TREND(Calibration!$A$2:$A$4,Calibration!$D$2:$D$4,G76)</f>
        <v>618.57703775104142</v>
      </c>
    </row>
    <row r="77" spans="1:12" x14ac:dyDescent="0.25">
      <c r="A77">
        <v>375091</v>
      </c>
      <c r="B77">
        <v>14.838999749999999</v>
      </c>
      <c r="C77">
        <v>0.64099996999999997</v>
      </c>
      <c r="D77">
        <v>1312.6290283200001</v>
      </c>
      <c r="E77">
        <v>1.6660000100000001</v>
      </c>
      <c r="F77">
        <v>662.14202881000006</v>
      </c>
      <c r="G77">
        <v>1.6081999499999999</v>
      </c>
      <c r="H77">
        <v>9.9000003020963209E+37</v>
      </c>
      <c r="J77" s="2">
        <f>TREND(Calibration!$A$2:$A$4,Calibration!$B$2:$B$4,C77)</f>
        <v>427.04750755849267</v>
      </c>
      <c r="K77" s="2">
        <f>TREND(Calibration!$A$2:$A$4,Calibration!$C$2:$C$4,E77)</f>
        <v>658.03639343966086</v>
      </c>
      <c r="L77" s="2">
        <f>TREND(Calibration!$A$2:$A$4,Calibration!$D$2:$D$4,G77)</f>
        <v>618.99080641887974</v>
      </c>
    </row>
    <row r="78" spans="1:12" x14ac:dyDescent="0.25">
      <c r="A78">
        <v>380090</v>
      </c>
      <c r="B78">
        <v>14.90600014</v>
      </c>
      <c r="C78">
        <v>0.64639997000000005</v>
      </c>
      <c r="D78">
        <v>976.56201171999999</v>
      </c>
      <c r="E78">
        <v>1.72490001</v>
      </c>
      <c r="F78">
        <v>598.24902343999997</v>
      </c>
      <c r="G78">
        <v>1.59800005</v>
      </c>
      <c r="H78">
        <v>9.9000003020963209E+37</v>
      </c>
      <c r="J78" s="2">
        <f>TREND(Calibration!$A$2:$A$4,Calibration!$B$2:$B$4,C78)</f>
        <v>430.3676332500695</v>
      </c>
      <c r="K78" s="2">
        <f>TREND(Calibration!$A$2:$A$4,Calibration!$C$2:$C$4,E78)</f>
        <v>681.66844297761497</v>
      </c>
      <c r="L78" s="2">
        <f>TREND(Calibration!$A$2:$A$4,Calibration!$D$2:$D$4,G78)</f>
        <v>614.77006972485992</v>
      </c>
    </row>
    <row r="79" spans="1:12" x14ac:dyDescent="0.25">
      <c r="A79">
        <v>385091</v>
      </c>
      <c r="B79">
        <v>14.911000250000001</v>
      </c>
      <c r="C79">
        <v>0.64529996999999995</v>
      </c>
      <c r="D79">
        <v>1321.4050293</v>
      </c>
      <c r="E79">
        <v>1.6784000400000001</v>
      </c>
      <c r="F79">
        <v>340.17300415</v>
      </c>
      <c r="G79">
        <v>1.5915000399999999</v>
      </c>
      <c r="H79">
        <v>9.9000003020963209E+37</v>
      </c>
      <c r="J79" s="2">
        <f>TREND(Calibration!$A$2:$A$4,Calibration!$B$2:$B$4,C79)</f>
        <v>429.69131134993341</v>
      </c>
      <c r="K79" s="2">
        <f>TREND(Calibration!$A$2:$A$4,Calibration!$C$2:$C$4,E79)</f>
        <v>663.01157380013819</v>
      </c>
      <c r="L79" s="2">
        <f>TREND(Calibration!$A$2:$A$4,Calibration!$D$2:$D$4,G79)</f>
        <v>612.08035406897147</v>
      </c>
    </row>
    <row r="80" spans="1:12" x14ac:dyDescent="0.25">
      <c r="A80">
        <v>390091</v>
      </c>
      <c r="B80">
        <v>14.93700027</v>
      </c>
      <c r="C80">
        <v>0.64590000999999997</v>
      </c>
      <c r="D80">
        <v>945.42901611000002</v>
      </c>
      <c r="E80">
        <v>1.7071000300000001</v>
      </c>
      <c r="F80">
        <v>417.27499390000003</v>
      </c>
      <c r="G80">
        <v>1.58990002</v>
      </c>
      <c r="H80">
        <v>9.9000003020963209E+37</v>
      </c>
      <c r="J80" s="2">
        <f>TREND(Calibration!$A$2:$A$4,Calibration!$B$2:$B$4,C80)</f>
        <v>430.06023879807668</v>
      </c>
      <c r="K80" s="2">
        <f>TREND(Calibration!$A$2:$A$4,Calibration!$C$2:$C$4,E80)</f>
        <v>674.52667711794447</v>
      </c>
      <c r="L80" s="2">
        <f>TREND(Calibration!$A$2:$A$4,Calibration!$D$2:$D$4,G80)</f>
        <v>611.41826295776798</v>
      </c>
    </row>
    <row r="81" spans="1:12" x14ac:dyDescent="0.25">
      <c r="A81">
        <v>395090</v>
      </c>
      <c r="B81">
        <v>14.96800041</v>
      </c>
      <c r="C81">
        <v>0.63829999999999998</v>
      </c>
      <c r="D81">
        <v>719.56597899999997</v>
      </c>
      <c r="E81">
        <v>1.6497999400000001</v>
      </c>
      <c r="F81">
        <v>536.73498534999999</v>
      </c>
      <c r="G81">
        <v>1.5925999900000001</v>
      </c>
      <c r="H81">
        <v>9.9000003020963209E+37</v>
      </c>
      <c r="J81" s="2">
        <f>TREND(Calibration!$A$2:$A$4,Calibration!$B$2:$B$4,C81)</f>
        <v>425.38746315784698</v>
      </c>
      <c r="K81" s="2">
        <f>TREND(Calibration!$A$2:$A$4,Calibration!$C$2:$C$4,E81)</f>
        <v>651.53654867296598</v>
      </c>
      <c r="L81" s="2">
        <f>TREND(Calibration!$A$2:$A$4,Calibration!$D$2:$D$4,G81)</f>
        <v>612.53551532806114</v>
      </c>
    </row>
    <row r="82" spans="1:12" x14ac:dyDescent="0.25">
      <c r="A82">
        <v>400092</v>
      </c>
      <c r="B82">
        <v>14.99699974</v>
      </c>
      <c r="C82">
        <v>0.64969999</v>
      </c>
      <c r="D82">
        <v>307.79699706999997</v>
      </c>
      <c r="E82">
        <v>1.6578999800000001</v>
      </c>
      <c r="F82">
        <v>9.9000003020963209E+37</v>
      </c>
      <c r="G82">
        <v>1.58990002</v>
      </c>
      <c r="H82">
        <v>1252.2180175799999</v>
      </c>
      <c r="J82" s="2">
        <f>TREND(Calibration!$A$2:$A$4,Calibration!$B$2:$B$4,C82)</f>
        <v>432.39661124723932</v>
      </c>
      <c r="K82" s="2">
        <f>TREND(Calibration!$A$2:$A$4,Calibration!$C$2:$C$4,E82)</f>
        <v>654.78647306242965</v>
      </c>
      <c r="L82" s="2">
        <f>TREND(Calibration!$A$2:$A$4,Calibration!$D$2:$D$4,G82)</f>
        <v>611.41826295776798</v>
      </c>
    </row>
    <row r="83" spans="1:12" x14ac:dyDescent="0.25">
      <c r="A83">
        <v>405091</v>
      </c>
      <c r="B83">
        <v>14.980999949999999</v>
      </c>
      <c r="C83">
        <v>0.64590000999999997</v>
      </c>
      <c r="D83">
        <v>1250.6710205100001</v>
      </c>
      <c r="E83">
        <v>1.6627999499999999</v>
      </c>
      <c r="F83">
        <v>829.65502930000002</v>
      </c>
      <c r="G83">
        <v>1.5942000199999999</v>
      </c>
      <c r="H83">
        <v>9.9000003020963209E+37</v>
      </c>
      <c r="J83" s="2">
        <f>TREND(Calibration!$A$2:$A$4,Calibration!$B$2:$B$4,C83)</f>
        <v>430.06023879807668</v>
      </c>
      <c r="K83" s="2">
        <f>TREND(Calibration!$A$2:$A$4,Calibration!$C$2:$C$4,E83)</f>
        <v>656.75245496012894</v>
      </c>
      <c r="L83" s="2">
        <f>TREND(Calibration!$A$2:$A$4,Calibration!$D$2:$D$4,G83)</f>
        <v>613.19761057728238</v>
      </c>
    </row>
    <row r="84" spans="1:12" x14ac:dyDescent="0.25">
      <c r="A84">
        <v>410092</v>
      </c>
      <c r="B84">
        <v>15.01799965</v>
      </c>
      <c r="C84">
        <v>0.64969999</v>
      </c>
      <c r="D84">
        <v>333.12399291999998</v>
      </c>
      <c r="E84">
        <v>1.6038999599999999</v>
      </c>
      <c r="F84">
        <v>9.9000003020963209E+37</v>
      </c>
      <c r="G84">
        <v>1.6066000499999999</v>
      </c>
      <c r="H84">
        <v>9.9000003020963209E+37</v>
      </c>
      <c r="J84" s="2">
        <f>TREND(Calibration!$A$2:$A$4,Calibration!$B$2:$B$4,C84)</f>
        <v>432.39661124723932</v>
      </c>
      <c r="K84" s="2">
        <f>TREND(Calibration!$A$2:$A$4,Calibration!$C$2:$C$4,E84)</f>
        <v>633.12040943440729</v>
      </c>
      <c r="L84" s="2">
        <f>TREND(Calibration!$A$2:$A$4,Calibration!$D$2:$D$4,G84)</f>
        <v>618.32876496388883</v>
      </c>
    </row>
    <row r="85" spans="1:12" x14ac:dyDescent="0.25">
      <c r="A85">
        <v>415092</v>
      </c>
      <c r="B85">
        <v>14.92300034</v>
      </c>
      <c r="C85">
        <v>0.64639997000000005</v>
      </c>
      <c r="D85">
        <v>896.88702393000005</v>
      </c>
      <c r="E85">
        <v>1.625</v>
      </c>
      <c r="F85">
        <v>9.9000003020963209E+37</v>
      </c>
      <c r="G85">
        <v>1.6045000599999999</v>
      </c>
      <c r="H85">
        <v>9.9000003020963209E+37</v>
      </c>
      <c r="J85" s="2">
        <f>TREND(Calibration!$A$2:$A$4,Calibration!$B$2:$B$4,C85)</f>
        <v>430.3676332500695</v>
      </c>
      <c r="K85" s="2">
        <f>TREND(Calibration!$A$2:$A$4,Calibration!$C$2:$C$4,E85)</f>
        <v>641.58623609880146</v>
      </c>
      <c r="L85" s="2">
        <f>TREND(Calibration!$A$2:$A$4,Calibration!$D$2:$D$4,G85)</f>
        <v>617.45978538074826</v>
      </c>
    </row>
    <row r="86" spans="1:12" x14ac:dyDescent="0.25">
      <c r="A86">
        <v>420091</v>
      </c>
      <c r="B86">
        <v>14.86100006</v>
      </c>
      <c r="C86">
        <v>0.64050001000000001</v>
      </c>
      <c r="D86">
        <v>713.72900390999996</v>
      </c>
      <c r="E86">
        <v>1.69410002</v>
      </c>
      <c r="F86">
        <v>1181.73205566</v>
      </c>
      <c r="G86">
        <v>1.6103999600000001</v>
      </c>
      <c r="H86">
        <v>9.9000003020963209E+37</v>
      </c>
      <c r="J86" s="2">
        <f>TREND(Calibration!$A$2:$A$4,Calibration!$B$2:$B$4,C86)</f>
        <v>426.74011310649996</v>
      </c>
      <c r="K86" s="2">
        <f>TREND(Calibration!$A$2:$A$4,Calibration!$C$2:$C$4,E86)</f>
        <v>669.31077083078151</v>
      </c>
      <c r="L86" s="2">
        <f>TREND(Calibration!$A$2:$A$4,Calibration!$D$2:$D$4,G86)</f>
        <v>619.90117445525379</v>
      </c>
    </row>
    <row r="87" spans="1:12" x14ac:dyDescent="0.25">
      <c r="A87">
        <v>425091</v>
      </c>
      <c r="B87">
        <v>14.86299992</v>
      </c>
      <c r="C87">
        <v>0.64319998</v>
      </c>
      <c r="D87">
        <v>184.79600525000001</v>
      </c>
      <c r="E87">
        <v>1.6929999600000001</v>
      </c>
      <c r="F87">
        <v>9.9000003020963209E+37</v>
      </c>
      <c r="G87">
        <v>1.6223000299999999</v>
      </c>
      <c r="H87">
        <v>1215.0200195299999</v>
      </c>
      <c r="J87" s="2">
        <f>TREND(Calibration!$A$2:$A$4,Calibration!$B$2:$B$4,C87)</f>
        <v>428.40015750714559</v>
      </c>
      <c r="K87" s="2">
        <f>TREND(Calibration!$A$2:$A$4,Calibration!$C$2:$C$4,E87)</f>
        <v>668.8694011802769</v>
      </c>
      <c r="L87" s="2">
        <f>TREND(Calibration!$A$2:$A$4,Calibration!$D$2:$D$4,G87)</f>
        <v>624.82544450794092</v>
      </c>
    </row>
    <row r="88" spans="1:12" x14ac:dyDescent="0.25">
      <c r="A88">
        <v>430092</v>
      </c>
      <c r="B88">
        <v>14.76200008</v>
      </c>
      <c r="C88">
        <v>0.63940001000000002</v>
      </c>
      <c r="D88">
        <v>1056.9720459</v>
      </c>
      <c r="E88">
        <v>1.8205000200000001</v>
      </c>
      <c r="F88">
        <v>9.9000003020963209E+37</v>
      </c>
      <c r="G88">
        <v>1.62820005</v>
      </c>
      <c r="H88">
        <v>9.9000003020963209E+37</v>
      </c>
      <c r="J88" s="2">
        <f>TREND(Calibration!$A$2:$A$4,Calibration!$B$2:$B$4,C88)</f>
        <v>426.06379120636393</v>
      </c>
      <c r="K88" s="2">
        <f>TREND(Calibration!$A$2:$A$4,Calibration!$C$2:$C$4,E88)</f>
        <v>720.02538987318223</v>
      </c>
      <c r="L88" s="2">
        <f>TREND(Calibration!$A$2:$A$4,Calibration!$D$2:$D$4,G88)</f>
        <v>627.26688323865903</v>
      </c>
    </row>
    <row r="89" spans="1:12" x14ac:dyDescent="0.25">
      <c r="A89">
        <v>435091</v>
      </c>
      <c r="B89">
        <v>14.74400043</v>
      </c>
      <c r="C89">
        <v>0.63620001000000004</v>
      </c>
      <c r="D89">
        <v>687.06402588000003</v>
      </c>
      <c r="E89">
        <v>1.8113000399999999</v>
      </c>
      <c r="F89">
        <v>1341.4790039100001</v>
      </c>
      <c r="G89">
        <v>1.6184999900000001</v>
      </c>
      <c r="H89">
        <v>9.9000003020963209E+37</v>
      </c>
      <c r="J89" s="2">
        <f>TREND(Calibration!$A$2:$A$4,Calibration!$B$2:$B$4,C89)</f>
        <v>424.09630931505922</v>
      </c>
      <c r="K89" s="2">
        <f>TREND(Calibration!$A$2:$A$4,Calibration!$C$2:$C$4,E89)</f>
        <v>716.33414398000411</v>
      </c>
      <c r="L89" s="2">
        <f>TREND(Calibration!$A$2:$A$4,Calibration!$D$2:$D$4,G89)</f>
        <v>623.25298122234574</v>
      </c>
    </row>
    <row r="90" spans="1:12" x14ac:dyDescent="0.25">
      <c r="A90">
        <v>440092</v>
      </c>
      <c r="B90">
        <v>14.777999879999999</v>
      </c>
      <c r="C90">
        <v>0.63450002999999999</v>
      </c>
      <c r="D90">
        <v>157.44999695000001</v>
      </c>
      <c r="E90">
        <v>1.7010999899999999</v>
      </c>
      <c r="F90">
        <v>9.9000003020963209E+37</v>
      </c>
      <c r="G90">
        <v>1.6131000499999999</v>
      </c>
      <c r="H90">
        <v>1281.5080566399999</v>
      </c>
      <c r="J90" s="2">
        <f>TREND(Calibration!$A$2:$A$4,Calibration!$B$2:$B$4,C90)</f>
        <v>423.05109685706532</v>
      </c>
      <c r="K90" s="2">
        <f>TREND(Calibration!$A$2:$A$4,Calibration!$C$2:$C$4,E90)</f>
        <v>672.11932155750799</v>
      </c>
      <c r="L90" s="2">
        <f>TREND(Calibration!$A$2:$A$4,Calibration!$D$2:$D$4,G90)</f>
        <v>621.01847648175942</v>
      </c>
    </row>
    <row r="91" spans="1:12" x14ac:dyDescent="0.25">
      <c r="A91">
        <v>445092</v>
      </c>
      <c r="B91">
        <v>14.72099972</v>
      </c>
      <c r="C91">
        <v>0.63940001000000002</v>
      </c>
      <c r="D91">
        <v>1158.02502441</v>
      </c>
      <c r="E91">
        <v>1.8684999900000001</v>
      </c>
      <c r="F91">
        <v>9.9000003020963209E+37</v>
      </c>
      <c r="G91">
        <v>1.61150002</v>
      </c>
      <c r="H91">
        <v>9.9000003020963209E+37</v>
      </c>
      <c r="J91" s="2">
        <f>TREND(Calibration!$A$2:$A$4,Calibration!$B$2:$B$4,C91)</f>
        <v>426.06379120636393</v>
      </c>
      <c r="K91" s="2">
        <f>TREND(Calibration!$A$2:$A$4,Calibration!$C$2:$C$4,E91)</f>
        <v>739.28409392853564</v>
      </c>
      <c r="L91" s="2">
        <f>TREND(Calibration!$A$2:$A$4,Calibration!$D$2:$D$4,G91)</f>
        <v>620.35638123253818</v>
      </c>
    </row>
    <row r="92" spans="1:12" x14ac:dyDescent="0.25">
      <c r="A92">
        <v>450091</v>
      </c>
      <c r="B92">
        <v>14.635999679999999</v>
      </c>
      <c r="C92">
        <v>0.63290000000000002</v>
      </c>
      <c r="D92">
        <v>677.07800293000003</v>
      </c>
      <c r="E92">
        <v>1.6914000499999999</v>
      </c>
      <c r="F92">
        <v>9.9000003020963209E+37</v>
      </c>
      <c r="G92">
        <v>1.6335999999999999</v>
      </c>
      <c r="H92">
        <v>9.9000003020963209E+37</v>
      </c>
      <c r="J92" s="2">
        <f>TREND(Calibration!$A$2:$A$4,Calibration!$B$2:$B$4,C92)</f>
        <v>422.06733746627026</v>
      </c>
      <c r="K92" s="2">
        <f>TREND(Calibration!$A$2:$A$4,Calibration!$C$2:$C$4,E92)</f>
        <v>668.22748008730116</v>
      </c>
      <c r="L92" s="2">
        <f>TREND(Calibration!$A$2:$A$4,Calibration!$D$2:$D$4,G92)</f>
        <v>629.50139211726298</v>
      </c>
    </row>
    <row r="93" spans="1:12" x14ac:dyDescent="0.25">
      <c r="A93">
        <v>455091</v>
      </c>
      <c r="B93">
        <v>14.62300014</v>
      </c>
      <c r="C93">
        <v>0.62860000000000005</v>
      </c>
      <c r="D93">
        <v>413.95999146000003</v>
      </c>
      <c r="E93">
        <v>1.9543999400000001</v>
      </c>
      <c r="F93">
        <v>9.9000003020963209E+37</v>
      </c>
      <c r="G93">
        <v>1.63419998</v>
      </c>
      <c r="H93">
        <v>9.9000003020963209E+37</v>
      </c>
      <c r="J93" s="2">
        <f>TREND(Calibration!$A$2:$A$4,Calibration!$B$2:$B$4,C93)</f>
        <v>419.42353367482946</v>
      </c>
      <c r="K93" s="2">
        <f>TREND(Calibration!$A$2:$A$4,Calibration!$C$2:$C$4,E93)</f>
        <v>773.7491512071058</v>
      </c>
      <c r="L93" s="2">
        <f>TREND(Calibration!$A$2:$A$4,Calibration!$D$2:$D$4,G93)</f>
        <v>629.74966490441557</v>
      </c>
    </row>
    <row r="94" spans="1:12" x14ac:dyDescent="0.25">
      <c r="A94">
        <v>460104</v>
      </c>
      <c r="B94">
        <v>14.602000240000001</v>
      </c>
      <c r="C94">
        <v>0.63349997999999996</v>
      </c>
      <c r="D94">
        <v>415.38800049000002</v>
      </c>
      <c r="E94">
        <v>1.9290000199999999</v>
      </c>
      <c r="F94">
        <v>9.9000003020963209E+37</v>
      </c>
      <c r="G94">
        <v>1.62549996</v>
      </c>
      <c r="H94">
        <v>9.9000003020963209E+37</v>
      </c>
      <c r="J94" s="2">
        <f>TREND(Calibration!$A$2:$A$4,Calibration!$B$2:$B$4,C94)</f>
        <v>422.43622802412801</v>
      </c>
      <c r="K94" s="2">
        <f>TREND(Calibration!$A$2:$A$4,Calibration!$C$2:$C$4,E94)</f>
        <v>763.55811270625566</v>
      </c>
      <c r="L94" s="2">
        <f>TREND(Calibration!$A$2:$A$4,Calibration!$D$2:$D$4,G94)</f>
        <v>626.14958121215329</v>
      </c>
    </row>
    <row r="95" spans="1:12" x14ac:dyDescent="0.25">
      <c r="A95">
        <v>465092</v>
      </c>
      <c r="B95">
        <v>14.53199959</v>
      </c>
      <c r="C95">
        <v>0.63450002999999999</v>
      </c>
      <c r="D95">
        <v>833.05700683999999</v>
      </c>
      <c r="E95">
        <v>1.7130000599999999</v>
      </c>
      <c r="F95">
        <v>850.94500731999995</v>
      </c>
      <c r="G95">
        <v>1.61580002</v>
      </c>
      <c r="H95">
        <v>9.9000003020963209E+37</v>
      </c>
      <c r="J95" s="2">
        <f>TREND(Calibration!$A$2:$A$4,Calibration!$B$2:$B$4,C95)</f>
        <v>423.05109685706532</v>
      </c>
      <c r="K95" s="2">
        <f>TREND(Calibration!$A$2:$A$4,Calibration!$C$2:$C$4,E95)</f>
        <v>676.89390634095651</v>
      </c>
      <c r="L95" s="2">
        <f>TREND(Calibration!$A$2:$A$4,Calibration!$D$2:$D$4,G95)</f>
        <v>622.13572885205258</v>
      </c>
    </row>
    <row r="96" spans="1:12" x14ac:dyDescent="0.25">
      <c r="A96">
        <v>470104</v>
      </c>
      <c r="B96">
        <v>14.49800014</v>
      </c>
      <c r="C96">
        <v>0.63510001000000005</v>
      </c>
      <c r="D96">
        <v>536.14501953000001</v>
      </c>
      <c r="E96">
        <v>1.68280005</v>
      </c>
      <c r="F96">
        <v>9.9000003020963209E+37</v>
      </c>
      <c r="G96">
        <v>1.61899996</v>
      </c>
      <c r="H96">
        <v>9.9000003020963209E+37</v>
      </c>
      <c r="J96" s="2">
        <f>TREND(Calibration!$A$2:$A$4,Calibration!$B$2:$B$4,C96)</f>
        <v>423.41998741492318</v>
      </c>
      <c r="K96" s="2">
        <f>TREND(Calibration!$A$2:$A$4,Calibration!$C$2:$C$4,E96)</f>
        <v>664.77696012080867</v>
      </c>
      <c r="L96" s="2">
        <f>TREND(Calibration!$A$2:$A$4,Calibration!$D$2:$D$4,G96)</f>
        <v>623.45986969428259</v>
      </c>
    </row>
    <row r="97" spans="1:12" x14ac:dyDescent="0.25">
      <c r="A97">
        <v>475092</v>
      </c>
      <c r="B97">
        <v>14.338999749999999</v>
      </c>
      <c r="C97">
        <v>0.63290000000000002</v>
      </c>
      <c r="D97">
        <v>9.9000003020963209E+37</v>
      </c>
      <c r="E97">
        <v>1.66390002</v>
      </c>
      <c r="F97">
        <v>530.33502196999996</v>
      </c>
      <c r="G97">
        <v>1.6038999599999999</v>
      </c>
      <c r="H97">
        <v>9.9000003020963209E+37</v>
      </c>
      <c r="J97" s="2">
        <f>TREND(Calibration!$A$2:$A$4,Calibration!$B$2:$B$4,C97)</f>
        <v>422.06733746627026</v>
      </c>
      <c r="K97" s="2">
        <f>TREND(Calibration!$A$2:$A$4,Calibration!$C$2:$C$4,E97)</f>
        <v>657.19382862286614</v>
      </c>
      <c r="L97" s="2">
        <f>TREND(Calibration!$A$2:$A$4,Calibration!$D$2:$D$4,G97)</f>
        <v>617.21146293738298</v>
      </c>
    </row>
    <row r="98" spans="1:12" x14ac:dyDescent="0.25">
      <c r="A98">
        <v>480091</v>
      </c>
      <c r="B98">
        <v>14.29399967</v>
      </c>
      <c r="C98">
        <v>0.63080000999999997</v>
      </c>
      <c r="D98">
        <v>829.00799560999997</v>
      </c>
      <c r="E98">
        <v>1.82369995</v>
      </c>
      <c r="F98">
        <v>857.89099121000004</v>
      </c>
      <c r="G98">
        <v>1.5925999900000001</v>
      </c>
      <c r="H98">
        <v>9.9000003020963209E+37</v>
      </c>
      <c r="J98" s="2">
        <f>TREND(Calibration!$A$2:$A$4,Calibration!$B$2:$B$4,C98)</f>
        <v>420.77618362348238</v>
      </c>
      <c r="K98" s="2">
        <f>TREND(Calibration!$A$2:$A$4,Calibration!$C$2:$C$4,E98)</f>
        <v>721.30927619369129</v>
      </c>
      <c r="L98" s="2">
        <f>TREND(Calibration!$A$2:$A$4,Calibration!$D$2:$D$4,G98)</f>
        <v>612.53551532806114</v>
      </c>
    </row>
    <row r="99" spans="1:12" x14ac:dyDescent="0.25">
      <c r="A99">
        <v>485091</v>
      </c>
      <c r="B99">
        <v>14.2159996</v>
      </c>
      <c r="C99">
        <v>0.62809998</v>
      </c>
      <c r="D99">
        <v>951.71801758000004</v>
      </c>
      <c r="E99">
        <v>1.8495999599999999</v>
      </c>
      <c r="F99">
        <v>544.80798340000001</v>
      </c>
      <c r="G99">
        <v>1.5882999900000001</v>
      </c>
      <c r="H99">
        <v>9.9000003020963209E+37</v>
      </c>
      <c r="J99" s="2">
        <f>TREND(Calibration!$A$2:$A$4,Calibration!$B$2:$B$4,C99)</f>
        <v>419.11610233255124</v>
      </c>
      <c r="K99" s="2">
        <f>TREND(Calibration!$A$2:$A$4,Calibration!$C$2:$C$4,E99)</f>
        <v>731.70096243059299</v>
      </c>
      <c r="L99" s="2">
        <f>TREND(Calibration!$A$2:$A$4,Calibration!$D$2:$D$4,G99)</f>
        <v>610.75616770854663</v>
      </c>
    </row>
    <row r="100" spans="1:12" x14ac:dyDescent="0.25">
      <c r="A100">
        <v>490091</v>
      </c>
      <c r="B100">
        <v>14.147999759999999</v>
      </c>
      <c r="C100">
        <v>0.63180000000000003</v>
      </c>
      <c r="D100">
        <v>969.54498291000004</v>
      </c>
      <c r="E100">
        <v>1.90090001</v>
      </c>
      <c r="F100">
        <v>739.50799560999997</v>
      </c>
      <c r="G100">
        <v>1.59909999</v>
      </c>
      <c r="H100">
        <v>9.9000003020963209E+37</v>
      </c>
      <c r="J100" s="2">
        <f>TREND(Calibration!$A$2:$A$4,Calibration!$B$2:$B$4,C100)</f>
        <v>421.39101556613423</v>
      </c>
      <c r="K100" s="2">
        <f>TREND(Calibration!$A$2:$A$4,Calibration!$C$2:$C$4,E100)</f>
        <v>752.283735315135</v>
      </c>
      <c r="L100" s="2">
        <f>TREND(Calibration!$A$2:$A$4,Calibration!$D$2:$D$4,G100)</f>
        <v>615.22522684593173</v>
      </c>
    </row>
    <row r="101" spans="1:12" x14ac:dyDescent="0.25">
      <c r="A101">
        <v>495089</v>
      </c>
      <c r="B101">
        <v>14.147999759999999</v>
      </c>
      <c r="C101">
        <v>0.63889998000000003</v>
      </c>
      <c r="D101">
        <v>901.40997314000003</v>
      </c>
      <c r="E101">
        <v>1.7676000599999999</v>
      </c>
      <c r="F101">
        <v>1164.1469726600001</v>
      </c>
      <c r="G101">
        <v>1.6060999600000001</v>
      </c>
      <c r="H101">
        <v>1303.1550293</v>
      </c>
      <c r="J101" s="2">
        <f>TREND(Calibration!$A$2:$A$4,Calibration!$B$2:$B$4,C101)</f>
        <v>425.75635371570485</v>
      </c>
      <c r="K101" s="2">
        <f>TREND(Calibration!$A$2:$A$4,Calibration!$C$2:$C$4,E101)</f>
        <v>698.80069589566449</v>
      </c>
      <c r="L101" s="2">
        <f>TREND(Calibration!$A$2:$A$4,Calibration!$D$2:$D$4,G101)</f>
        <v>618.12182683573928</v>
      </c>
    </row>
    <row r="102" spans="1:12" x14ac:dyDescent="0.25">
      <c r="A102">
        <v>500090</v>
      </c>
      <c r="B102">
        <v>14.12800026</v>
      </c>
      <c r="C102">
        <v>0.63349997999999996</v>
      </c>
      <c r="D102">
        <v>9.9000003020963209E+37</v>
      </c>
      <c r="E102">
        <v>1.6751999900000001</v>
      </c>
      <c r="F102">
        <v>770.88702393000005</v>
      </c>
      <c r="G102">
        <v>1.59909999</v>
      </c>
      <c r="H102">
        <v>9.9000003020963209E+37</v>
      </c>
      <c r="J102" s="2">
        <f>TREND(Calibration!$A$2:$A$4,Calibration!$B$2:$B$4,C102)</f>
        <v>422.43622802412801</v>
      </c>
      <c r="K102" s="2">
        <f>TREND(Calibration!$A$2:$A$4,Calibration!$C$2:$C$4,E102)</f>
        <v>661.72763933283886</v>
      </c>
      <c r="L102" s="2">
        <f>TREND(Calibration!$A$2:$A$4,Calibration!$D$2:$D$4,G102)</f>
        <v>615.22522684593173</v>
      </c>
    </row>
    <row r="103" spans="1:12" x14ac:dyDescent="0.25">
      <c r="A103">
        <v>505089</v>
      </c>
      <c r="B103">
        <v>14.09200001</v>
      </c>
      <c r="C103">
        <v>0.63829999999999998</v>
      </c>
      <c r="D103">
        <v>958.63500977000001</v>
      </c>
      <c r="E103">
        <v>1.7367999599999999</v>
      </c>
      <c r="F103">
        <v>1135.11096191</v>
      </c>
      <c r="G103">
        <v>1.59800005</v>
      </c>
      <c r="H103">
        <v>9.9000003020963209E+37</v>
      </c>
      <c r="J103" s="2">
        <f>TREND(Calibration!$A$2:$A$4,Calibration!$B$2:$B$4,C103)</f>
        <v>425.38746315784698</v>
      </c>
      <c r="K103" s="2">
        <f>TREND(Calibration!$A$2:$A$4,Calibration!$C$2:$C$4,E103)</f>
        <v>686.44297961427321</v>
      </c>
      <c r="L103" s="2">
        <f>TREND(Calibration!$A$2:$A$4,Calibration!$D$2:$D$4,G103)</f>
        <v>614.77006972485992</v>
      </c>
    </row>
    <row r="104" spans="1:12" x14ac:dyDescent="0.25">
      <c r="A104">
        <v>510089</v>
      </c>
      <c r="B104">
        <v>14.06999969</v>
      </c>
      <c r="C104">
        <v>0.64050001000000001</v>
      </c>
      <c r="D104">
        <v>1065.81799316</v>
      </c>
      <c r="E104">
        <v>1.72329998</v>
      </c>
      <c r="F104">
        <v>1067.64294434</v>
      </c>
      <c r="G104">
        <v>1.60339999</v>
      </c>
      <c r="H104">
        <v>1349.89294434</v>
      </c>
      <c r="J104" s="2">
        <f>TREND(Calibration!$A$2:$A$4,Calibration!$B$2:$B$4,C104)</f>
        <v>426.74011310649996</v>
      </c>
      <c r="K104" s="2">
        <f>TREND(Calibration!$A$2:$A$4,Calibration!$C$2:$C$4,E104)</f>
        <v>681.02647373784896</v>
      </c>
      <c r="L104" s="2">
        <f>TREND(Calibration!$A$2:$A$4,Calibration!$D$2:$D$4,G104)</f>
        <v>617.00457446544613</v>
      </c>
    </row>
    <row r="105" spans="1:12" x14ac:dyDescent="0.25">
      <c r="A105">
        <v>515090</v>
      </c>
      <c r="B105">
        <v>14.04699993</v>
      </c>
      <c r="C105">
        <v>0.63559997000000001</v>
      </c>
      <c r="D105">
        <v>9.9000003020963209E+37</v>
      </c>
      <c r="E105">
        <v>1.8042999500000001</v>
      </c>
      <c r="F105">
        <v>563.36798095999995</v>
      </c>
      <c r="G105">
        <v>1.5964000199999999</v>
      </c>
      <c r="H105">
        <v>9.9000003020963209E+37</v>
      </c>
      <c r="J105" s="2">
        <f>TREND(Calibration!$A$2:$A$4,Calibration!$B$2:$B$4,C105)</f>
        <v>423.72738186691589</v>
      </c>
      <c r="K105" s="2">
        <f>TREND(Calibration!$A$2:$A$4,Calibration!$C$2:$C$4,E105)</f>
        <v>713.52554510648747</v>
      </c>
      <c r="L105" s="2">
        <f>TREND(Calibration!$A$2:$A$4,Calibration!$D$2:$D$4,G105)</f>
        <v>614.10797447563857</v>
      </c>
    </row>
    <row r="106" spans="1:12" x14ac:dyDescent="0.25">
      <c r="A106">
        <v>520089</v>
      </c>
      <c r="B106">
        <v>14.024000170000001</v>
      </c>
      <c r="C106">
        <v>0.64050001000000001</v>
      </c>
      <c r="D106">
        <v>513.87200928000004</v>
      </c>
      <c r="E106">
        <v>1.7691999700000001</v>
      </c>
      <c r="F106">
        <v>9.9000003020963209E+37</v>
      </c>
      <c r="G106">
        <v>1.5887999500000001</v>
      </c>
      <c r="H106">
        <v>1060.18395996</v>
      </c>
      <c r="J106" s="2">
        <f>TREND(Calibration!$A$2:$A$4,Calibration!$B$2:$B$4,C106)</f>
        <v>426.74011310649996</v>
      </c>
      <c r="K106" s="2">
        <f>TREND(Calibration!$A$2:$A$4,Calibration!$C$2:$C$4,E106)</f>
        <v>699.44261698864022</v>
      </c>
      <c r="L106" s="2">
        <f>TREND(Calibration!$A$2:$A$4,Calibration!$D$2:$D$4,G106)</f>
        <v>610.96305204246585</v>
      </c>
    </row>
    <row r="107" spans="1:12" x14ac:dyDescent="0.25">
      <c r="A107">
        <v>525090</v>
      </c>
      <c r="B107">
        <v>13.958999629999999</v>
      </c>
      <c r="C107">
        <v>0.63779998000000004</v>
      </c>
      <c r="D107">
        <v>9.9000003020963209E+37</v>
      </c>
      <c r="E107">
        <v>1.7924</v>
      </c>
      <c r="F107">
        <v>610.38800048999997</v>
      </c>
      <c r="G107">
        <v>1.57579994</v>
      </c>
      <c r="H107">
        <v>9.9000003020963209E+37</v>
      </c>
      <c r="J107" s="2">
        <f>TREND(Calibration!$A$2:$A$4,Calibration!$B$2:$B$4,C107)</f>
        <v>425.08003181556882</v>
      </c>
      <c r="K107" s="2">
        <f>TREND(Calibration!$A$2:$A$4,Calibration!$C$2:$C$4,E107)</f>
        <v>708.751008469829</v>
      </c>
      <c r="L107" s="2">
        <f>TREND(Calibration!$A$2:$A$4,Calibration!$D$2:$D$4,G107)</f>
        <v>605.58362486870681</v>
      </c>
    </row>
    <row r="108" spans="1:12" x14ac:dyDescent="0.25">
      <c r="A108">
        <v>530090</v>
      </c>
      <c r="B108">
        <v>13.95300007</v>
      </c>
      <c r="C108">
        <v>0.63990002999999995</v>
      </c>
      <c r="D108">
        <v>622.57397461000005</v>
      </c>
      <c r="E108">
        <v>1.85720003</v>
      </c>
      <c r="F108">
        <v>9.9000003020963209E+37</v>
      </c>
      <c r="G108">
        <v>1.58389997</v>
      </c>
      <c r="H108">
        <v>948.91497803000004</v>
      </c>
      <c r="J108" s="2">
        <f>TREND(Calibration!$A$2:$A$4,Calibration!$B$2:$B$4,C108)</f>
        <v>426.37122254864209</v>
      </c>
      <c r="K108" s="2">
        <f>TREND(Calibration!$A$2:$A$4,Calibration!$C$2:$C$4,E108)</f>
        <v>734.75028723079538</v>
      </c>
      <c r="L108" s="2">
        <f>TREND(Calibration!$A$2:$A$4,Calibration!$D$2:$D$4,G108)</f>
        <v>608.93543163579875</v>
      </c>
    </row>
    <row r="109" spans="1:12" x14ac:dyDescent="0.25">
      <c r="A109">
        <v>535090</v>
      </c>
      <c r="B109">
        <v>13.95600033</v>
      </c>
      <c r="C109">
        <v>0.64429997999999999</v>
      </c>
      <c r="D109">
        <v>1013.9349975600001</v>
      </c>
      <c r="E109">
        <v>1.7816000000000001</v>
      </c>
      <c r="F109">
        <v>9.9000003020963209E+37</v>
      </c>
      <c r="G109">
        <v>1.59800005</v>
      </c>
      <c r="H109">
        <v>1219.54394531</v>
      </c>
      <c r="J109" s="2">
        <f>TREND(Calibration!$A$2:$A$4,Calibration!$B$2:$B$4,C109)</f>
        <v>429.07647940728162</v>
      </c>
      <c r="K109" s="2">
        <f>TREND(Calibration!$A$2:$A$4,Calibration!$C$2:$C$4,E109)</f>
        <v>704.41779734911756</v>
      </c>
      <c r="L109" s="2">
        <f>TREND(Calibration!$A$2:$A$4,Calibration!$D$2:$D$4,G109)</f>
        <v>614.77006972485992</v>
      </c>
    </row>
    <row r="110" spans="1:12" x14ac:dyDescent="0.25">
      <c r="A110">
        <v>540090</v>
      </c>
      <c r="B110">
        <v>13.90699959</v>
      </c>
      <c r="C110">
        <v>0.64259999999999995</v>
      </c>
      <c r="D110">
        <v>1334.5469970700001</v>
      </c>
      <c r="E110">
        <v>1.6665999899999999</v>
      </c>
      <c r="F110">
        <v>9.9000003020963209E+37</v>
      </c>
      <c r="G110">
        <v>1.59529996</v>
      </c>
      <c r="H110">
        <v>9.9000003020963209E+37</v>
      </c>
      <c r="J110" s="2">
        <f>TREND(Calibration!$A$2:$A$4,Calibration!$B$2:$B$4,C110)</f>
        <v>428.03126694928773</v>
      </c>
      <c r="K110" s="2">
        <f>TREND(Calibration!$A$2:$A$4,Calibration!$C$2:$C$4,E110)</f>
        <v>658.27711936634637</v>
      </c>
      <c r="L110" s="2">
        <f>TREND(Calibration!$A$2:$A$4,Calibration!$D$2:$D$4,G110)</f>
        <v>613.65276769835418</v>
      </c>
    </row>
    <row r="111" spans="1:12" x14ac:dyDescent="0.25">
      <c r="A111">
        <v>545089</v>
      </c>
      <c r="B111">
        <v>13.88099957</v>
      </c>
      <c r="C111">
        <v>0.64319998</v>
      </c>
      <c r="D111">
        <v>955.08300781000003</v>
      </c>
      <c r="E111">
        <v>1.6335999999999999</v>
      </c>
      <c r="F111">
        <v>1141.3249511700001</v>
      </c>
      <c r="G111">
        <v>1.59200001</v>
      </c>
      <c r="H111">
        <v>1343.7110595700001</v>
      </c>
      <c r="J111" s="2">
        <f>TREND(Calibration!$A$2:$A$4,Calibration!$B$2:$B$4,C111)</f>
        <v>428.40015750714559</v>
      </c>
      <c r="K111" s="2">
        <f>TREND(Calibration!$A$2:$A$4,Calibration!$C$2:$C$4,E111)</f>
        <v>645.03675606529384</v>
      </c>
      <c r="L111" s="2">
        <f>TREND(Calibration!$A$2:$A$4,Calibration!$D$2:$D$4,G111)</f>
        <v>612.28724254090844</v>
      </c>
    </row>
    <row r="112" spans="1:12" x14ac:dyDescent="0.25">
      <c r="A112">
        <v>550090</v>
      </c>
      <c r="B112">
        <v>13.838999749999999</v>
      </c>
      <c r="C112">
        <v>0.64209998000000001</v>
      </c>
      <c r="D112">
        <v>987.60699463000003</v>
      </c>
      <c r="E112">
        <v>1.61530006</v>
      </c>
      <c r="F112">
        <v>9.9000003020963209E+37</v>
      </c>
      <c r="G112">
        <v>1.5915000399999999</v>
      </c>
      <c r="H112">
        <v>1091.2810058600001</v>
      </c>
      <c r="J112" s="2">
        <f>TREND(Calibration!$A$2:$A$4,Calibration!$B$2:$B$4,C112)</f>
        <v>427.72383560700962</v>
      </c>
      <c r="K112" s="2">
        <f>TREND(Calibration!$A$2:$A$4,Calibration!$C$2:$C$4,E112)</f>
        <v>637.69439462859464</v>
      </c>
      <c r="L112" s="2">
        <f>TREND(Calibration!$A$2:$A$4,Calibration!$D$2:$D$4,G112)</f>
        <v>612.08035406897147</v>
      </c>
    </row>
    <row r="113" spans="1:12" x14ac:dyDescent="0.25">
      <c r="A113">
        <v>555089</v>
      </c>
      <c r="B113">
        <v>13.81999969</v>
      </c>
      <c r="C113">
        <v>0.64429997999999999</v>
      </c>
      <c r="D113">
        <v>928.63397216999999</v>
      </c>
      <c r="E113">
        <v>1.6729999799999999</v>
      </c>
      <c r="F113">
        <v>9.9000003020963209E+37</v>
      </c>
      <c r="G113">
        <v>1.58609998</v>
      </c>
      <c r="H113">
        <v>1329.4389648399999</v>
      </c>
      <c r="J113" s="2">
        <f>TREND(Calibration!$A$2:$A$4,Calibration!$B$2:$B$4,C113)</f>
        <v>429.07647940728162</v>
      </c>
      <c r="K113" s="2">
        <f>TREND(Calibration!$A$2:$A$4,Calibration!$C$2:$C$4,E113)</f>
        <v>660.84494416638734</v>
      </c>
      <c r="L113" s="2">
        <f>TREND(Calibration!$A$2:$A$4,Calibration!$D$2:$D$4,G113)</f>
        <v>609.84579967217269</v>
      </c>
    </row>
    <row r="114" spans="1:12" x14ac:dyDescent="0.25">
      <c r="A114">
        <v>560090</v>
      </c>
      <c r="B114">
        <v>13.82600021</v>
      </c>
      <c r="C114">
        <v>0.64429997999999999</v>
      </c>
      <c r="D114">
        <v>9.9000003020963209E+37</v>
      </c>
      <c r="E114">
        <v>1.74870002</v>
      </c>
      <c r="F114">
        <v>813.17102050999995</v>
      </c>
      <c r="G114">
        <v>1.5903999799999999</v>
      </c>
      <c r="H114">
        <v>9.9000003020963209E+37</v>
      </c>
      <c r="J114" s="2">
        <f>TREND(Calibration!$A$2:$A$4,Calibration!$B$2:$B$4,C114)</f>
        <v>429.07647940728162</v>
      </c>
      <c r="K114" s="2">
        <f>TREND(Calibration!$A$2:$A$4,Calibration!$C$2:$C$4,E114)</f>
        <v>691.21756038548938</v>
      </c>
      <c r="L114" s="2">
        <f>TREND(Calibration!$A$2:$A$4,Calibration!$D$2:$D$4,G114)</f>
        <v>611.62514729168709</v>
      </c>
    </row>
    <row r="115" spans="1:12" x14ac:dyDescent="0.25">
      <c r="A115">
        <v>565090</v>
      </c>
      <c r="B115">
        <v>13.855999949999999</v>
      </c>
      <c r="C115">
        <v>0.64969999</v>
      </c>
      <c r="D115">
        <v>1022.28399658</v>
      </c>
      <c r="E115">
        <v>1.6773999900000001</v>
      </c>
      <c r="F115">
        <v>1371.7700195299999</v>
      </c>
      <c r="G115">
        <v>1.58560002</v>
      </c>
      <c r="H115">
        <v>9.9000003020963209E+37</v>
      </c>
      <c r="J115" s="2">
        <f>TREND(Calibration!$A$2:$A$4,Calibration!$B$2:$B$4,C115)</f>
        <v>432.39661124723932</v>
      </c>
      <c r="K115" s="2">
        <f>TREND(Calibration!$A$2:$A$4,Calibration!$C$2:$C$4,E115)</f>
        <v>662.61033048705792</v>
      </c>
      <c r="L115" s="2">
        <f>TREND(Calibration!$A$2:$A$4,Calibration!$D$2:$D$4,G115)</f>
        <v>609.63891533825347</v>
      </c>
    </row>
    <row r="116" spans="1:12" x14ac:dyDescent="0.25">
      <c r="A116">
        <v>570091</v>
      </c>
      <c r="B116">
        <v>13.89099979</v>
      </c>
      <c r="C116">
        <v>0.64700000999999996</v>
      </c>
      <c r="D116">
        <v>1026.4680175799999</v>
      </c>
      <c r="E116">
        <v>1.6142000000000001</v>
      </c>
      <c r="F116">
        <v>1149.6020507799999</v>
      </c>
      <c r="G116">
        <v>1.5865999500000001</v>
      </c>
      <c r="H116">
        <v>983.69702147999999</v>
      </c>
      <c r="J116" s="2">
        <f>TREND(Calibration!$A$2:$A$4,Calibration!$B$2:$B$4,C116)</f>
        <v>430.73656069821271</v>
      </c>
      <c r="K116" s="2">
        <f>TREND(Calibration!$A$2:$A$4,Calibration!$C$2:$C$4,E116)</f>
        <v>637.25302497809002</v>
      </c>
      <c r="L116" s="2">
        <f>TREND(Calibration!$A$2:$A$4,Calibration!$D$2:$D$4,G116)</f>
        <v>610.05268814410965</v>
      </c>
    </row>
    <row r="117" spans="1:12" x14ac:dyDescent="0.25">
      <c r="A117">
        <v>575091</v>
      </c>
      <c r="B117">
        <v>13.913999560000001</v>
      </c>
      <c r="C117">
        <v>0.65130001000000004</v>
      </c>
      <c r="D117">
        <v>1160.64099121</v>
      </c>
      <c r="E117">
        <v>1.59739995</v>
      </c>
      <c r="F117">
        <v>1192.1290283200001</v>
      </c>
      <c r="G117">
        <v>1.59370005</v>
      </c>
      <c r="H117">
        <v>1209.0279541</v>
      </c>
      <c r="J117" s="2">
        <f>TREND(Calibration!$A$2:$A$4,Calibration!$B$2:$B$4,C117)</f>
        <v>433.38036448965352</v>
      </c>
      <c r="K117" s="2">
        <f>TREND(Calibration!$A$2:$A$4,Calibration!$C$2:$C$4,E117)</f>
        <v>630.51245428470952</v>
      </c>
      <c r="L117" s="2">
        <f>TREND(Calibration!$A$2:$A$4,Calibration!$D$2:$D$4,G117)</f>
        <v>612.99072210534553</v>
      </c>
    </row>
    <row r="118" spans="1:12" x14ac:dyDescent="0.25">
      <c r="A118">
        <v>580090</v>
      </c>
      <c r="B118">
        <v>13.95600033</v>
      </c>
      <c r="C118">
        <v>0.65509998999999997</v>
      </c>
      <c r="D118">
        <v>1219.6719970700001</v>
      </c>
      <c r="E118">
        <v>1.68219995</v>
      </c>
      <c r="F118">
        <v>9.9000003020963209E+37</v>
      </c>
      <c r="G118">
        <v>1.5942000199999999</v>
      </c>
      <c r="H118">
        <v>9.9000003020963209E+37</v>
      </c>
      <c r="J118" s="2">
        <f>TREND(Calibration!$A$2:$A$4,Calibration!$B$2:$B$4,C118)</f>
        <v>435.71673693881604</v>
      </c>
      <c r="K118" s="2">
        <f>TREND(Calibration!$A$2:$A$4,Calibration!$C$2:$C$4,E118)</f>
        <v>664.53618604733288</v>
      </c>
      <c r="L118" s="2">
        <f>TREND(Calibration!$A$2:$A$4,Calibration!$D$2:$D$4,G118)</f>
        <v>613.19761057728238</v>
      </c>
    </row>
    <row r="119" spans="1:12" x14ac:dyDescent="0.25">
      <c r="A119">
        <v>585091</v>
      </c>
      <c r="B119">
        <v>14.005000109999999</v>
      </c>
      <c r="C119">
        <v>0.65780002000000004</v>
      </c>
      <c r="D119">
        <v>1058.8210449200001</v>
      </c>
      <c r="E119">
        <v>1.79190004</v>
      </c>
      <c r="F119">
        <v>9.9000003020963209E+37</v>
      </c>
      <c r="G119">
        <v>1.5946999799999999</v>
      </c>
      <c r="H119">
        <v>1103.27697754</v>
      </c>
      <c r="J119" s="2">
        <f>TREND(Calibration!$A$2:$A$4,Calibration!$B$2:$B$4,C119)</f>
        <v>437.37681822974724</v>
      </c>
      <c r="K119" s="2">
        <f>TREND(Calibration!$A$2:$A$4,Calibration!$C$2:$C$4,E119)</f>
        <v>708.5504128928003</v>
      </c>
      <c r="L119" s="2">
        <f>TREND(Calibration!$A$2:$A$4,Calibration!$D$2:$D$4,G119)</f>
        <v>613.40449491120148</v>
      </c>
    </row>
    <row r="120" spans="1:12" x14ac:dyDescent="0.25">
      <c r="A120">
        <v>590090</v>
      </c>
      <c r="B120">
        <v>14.057000159999999</v>
      </c>
      <c r="C120">
        <v>0.65880000999999999</v>
      </c>
      <c r="D120">
        <v>931.00799560999997</v>
      </c>
      <c r="E120">
        <v>1.8906999799999999</v>
      </c>
      <c r="F120">
        <v>9.9000003020963209E+37</v>
      </c>
      <c r="G120">
        <v>1.59739995</v>
      </c>
      <c r="H120">
        <v>9.9000003020963209E+37</v>
      </c>
      <c r="J120" s="2">
        <f>TREND(Calibration!$A$2:$A$4,Calibration!$B$2:$B$4,C120)</f>
        <v>437.99165017239903</v>
      </c>
      <c r="K120" s="2">
        <f>TREND(Calibration!$A$2:$A$4,Calibration!$C$2:$C$4,E120)</f>
        <v>748.19124610887661</v>
      </c>
      <c r="L120" s="2">
        <f>TREND(Calibration!$A$2:$A$4,Calibration!$D$2:$D$4,G120)</f>
        <v>614.52174728149464</v>
      </c>
    </row>
    <row r="121" spans="1:12" x14ac:dyDescent="0.25">
      <c r="A121">
        <v>595092</v>
      </c>
      <c r="B121">
        <v>14.10900021</v>
      </c>
      <c r="C121">
        <v>0.65609998000000003</v>
      </c>
      <c r="D121">
        <v>875.86401366999996</v>
      </c>
      <c r="E121">
        <v>1.9035999800000001</v>
      </c>
      <c r="F121">
        <v>9.9000003020963209E+37</v>
      </c>
      <c r="G121">
        <v>1.6011999800000001</v>
      </c>
      <c r="H121">
        <v>1113.8730468700001</v>
      </c>
      <c r="J121" s="2">
        <f>TREND(Calibration!$A$2:$A$4,Calibration!$B$2:$B$4,C121)</f>
        <v>436.33156888146794</v>
      </c>
      <c r="K121" s="2">
        <f>TREND(Calibration!$A$2:$A$4,Calibration!$C$2:$C$4,E121)</f>
        <v>753.36702605861535</v>
      </c>
      <c r="L121" s="2">
        <f>TREND(Calibration!$A$2:$A$4,Calibration!$D$2:$D$4,G121)</f>
        <v>616.0942064290723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14.13099957</v>
      </c>
      <c r="C2">
        <v>0.65179997999999995</v>
      </c>
      <c r="D2">
        <v>9.9000003020963209E+37</v>
      </c>
      <c r="E2">
        <v>1.95220006</v>
      </c>
      <c r="F2">
        <v>1189.10998535</v>
      </c>
      <c r="G2">
        <v>1.5811999999999999</v>
      </c>
      <c r="H2">
        <v>9.9000003020963209E+37</v>
      </c>
      <c r="J2" s="2">
        <f>TREND(Calibration!$A$2:$A$4,Calibration!$B$2:$B$4,C2)</f>
        <v>433.68776509002709</v>
      </c>
      <c r="K2" s="2">
        <f>TREND(Calibration!$A$2:$A$4,Calibration!$C$2:$C$4,E2)</f>
        <v>772.86650819967701</v>
      </c>
      <c r="L2" s="2">
        <f>TREND(Calibration!$A$2:$A$4,Calibration!$D$2:$D$4,G2)</f>
        <v>607.81817926550559</v>
      </c>
      <c r="N2" s="2">
        <f>AVERAGE(J2:J265)</f>
        <v>426.77520089162493</v>
      </c>
    </row>
    <row r="3" spans="1:14" x14ac:dyDescent="0.25">
      <c r="A3">
        <v>5079</v>
      </c>
      <c r="B3">
        <v>14.24199963</v>
      </c>
      <c r="C3">
        <v>0.65509998999999997</v>
      </c>
      <c r="D3">
        <v>369.21099853999999</v>
      </c>
      <c r="E3">
        <v>1.90310001</v>
      </c>
      <c r="F3">
        <v>9.9000003020963209E+37</v>
      </c>
      <c r="G3">
        <v>1.58609998</v>
      </c>
      <c r="H3">
        <v>969.44097899999997</v>
      </c>
      <c r="J3" s="2">
        <f>TREND(Calibration!$A$2:$A$4,Calibration!$B$2:$B$4,C3)</f>
        <v>435.71673693881604</v>
      </c>
      <c r="K3" s="2">
        <f>TREND(Calibration!$A$2:$A$4,Calibration!$C$2:$C$4,E3)</f>
        <v>753.16642646935395</v>
      </c>
      <c r="L3" s="2">
        <f>TREND(Calibration!$A$2:$A$4,Calibration!$D$2:$D$4,G3)</f>
        <v>609.84579967217269</v>
      </c>
    </row>
    <row r="4" spans="1:14" x14ac:dyDescent="0.25">
      <c r="A4">
        <v>10080</v>
      </c>
      <c r="B4">
        <v>14.31299973</v>
      </c>
      <c r="C4">
        <v>0.65179997999999995</v>
      </c>
      <c r="D4">
        <v>893.29602050999995</v>
      </c>
      <c r="E4">
        <v>1.8788000300000001</v>
      </c>
      <c r="F4">
        <v>9.9000003020963209E+37</v>
      </c>
      <c r="G4">
        <v>1.5877000100000001</v>
      </c>
      <c r="H4">
        <v>9.9000003020963209E+37</v>
      </c>
      <c r="J4" s="2">
        <f>TREND(Calibration!$A$2:$A$4,Calibration!$B$2:$B$4,C4)</f>
        <v>433.68776509002709</v>
      </c>
      <c r="K4" s="2">
        <f>TREND(Calibration!$A$2:$A$4,Calibration!$C$2:$C$4,E4)</f>
        <v>743.41670947221826</v>
      </c>
      <c r="L4" s="2">
        <f>TREND(Calibration!$A$2:$A$4,Calibration!$D$2:$D$4,G4)</f>
        <v>610.50789492139404</v>
      </c>
    </row>
    <row r="5" spans="1:14" x14ac:dyDescent="0.25">
      <c r="A5">
        <v>15081</v>
      </c>
      <c r="B5">
        <v>14.32900047</v>
      </c>
      <c r="C5">
        <v>0.65450001000000002</v>
      </c>
      <c r="D5">
        <v>1120.0300293</v>
      </c>
      <c r="E5">
        <v>1.2382999699999999</v>
      </c>
      <c r="F5">
        <v>1096.2869873</v>
      </c>
      <c r="G5">
        <v>1.59689999</v>
      </c>
      <c r="H5">
        <v>1078.2729492200001</v>
      </c>
      <c r="J5" s="2">
        <f>TREND(Calibration!$A$2:$A$4,Calibration!$B$2:$B$4,C5)</f>
        <v>435.34784638095829</v>
      </c>
      <c r="K5" s="2">
        <f>TREND(Calibration!$A$2:$A$4,Calibration!$C$2:$C$4,E5)</f>
        <v>486.43319254551858</v>
      </c>
      <c r="L5" s="2">
        <f>TREND(Calibration!$A$2:$A$4,Calibration!$D$2:$D$4,G5)</f>
        <v>614.31486294757553</v>
      </c>
    </row>
    <row r="6" spans="1:14" x14ac:dyDescent="0.25">
      <c r="A6">
        <v>20082</v>
      </c>
      <c r="B6">
        <v>14.37100029</v>
      </c>
      <c r="C6">
        <v>0.65780002000000004</v>
      </c>
      <c r="D6">
        <v>1242.1149902300001</v>
      </c>
      <c r="E6">
        <v>1.5822999499999999</v>
      </c>
      <c r="F6">
        <v>1314.2989502</v>
      </c>
      <c r="G6">
        <v>1.6038999599999999</v>
      </c>
      <c r="H6">
        <v>1366.0670166</v>
      </c>
      <c r="J6" s="2">
        <f>TREND(Calibration!$A$2:$A$4,Calibration!$B$2:$B$4,C6)</f>
        <v>437.37681822974724</v>
      </c>
      <c r="K6" s="2">
        <f>TREND(Calibration!$A$2:$A$4,Calibration!$C$2:$C$4,E6)</f>
        <v>624.45398318075183</v>
      </c>
      <c r="L6" s="2">
        <f>TREND(Calibration!$A$2:$A$4,Calibration!$D$2:$D$4,G6)</f>
        <v>617.21146293738298</v>
      </c>
    </row>
    <row r="7" spans="1:14" x14ac:dyDescent="0.25">
      <c r="A7">
        <v>25082</v>
      </c>
      <c r="B7">
        <v>14.42700005</v>
      </c>
      <c r="C7">
        <v>0.65560001000000001</v>
      </c>
      <c r="D7">
        <v>1181.0989990200001</v>
      </c>
      <c r="E7">
        <v>1.5687999699999999</v>
      </c>
      <c r="F7">
        <v>1291.4029541</v>
      </c>
      <c r="G7">
        <v>1.6081999499999999</v>
      </c>
      <c r="H7">
        <v>9.9000003020963209E+37</v>
      </c>
      <c r="J7" s="2">
        <f>TREND(Calibration!$A$2:$A$4,Calibration!$B$2:$B$4,C7)</f>
        <v>436.02416828109426</v>
      </c>
      <c r="K7" s="2">
        <f>TREND(Calibration!$A$2:$A$4,Calibration!$C$2:$C$4,E7)</f>
        <v>619.03747730432758</v>
      </c>
      <c r="L7" s="2">
        <f>TREND(Calibration!$A$2:$A$4,Calibration!$D$2:$D$4,G7)</f>
        <v>618.99080641887974</v>
      </c>
    </row>
    <row r="8" spans="1:14" x14ac:dyDescent="0.25">
      <c r="A8">
        <v>30084</v>
      </c>
      <c r="B8">
        <v>14.46899986</v>
      </c>
      <c r="C8">
        <v>0.64749997999999997</v>
      </c>
      <c r="D8">
        <v>9.9000003020963209E+37</v>
      </c>
      <c r="E8">
        <v>1.57529998</v>
      </c>
      <c r="F8">
        <v>668.87701416000004</v>
      </c>
      <c r="G8">
        <v>1.6011999800000001</v>
      </c>
      <c r="H8">
        <v>9.9000003020963209E+37</v>
      </c>
      <c r="J8" s="2">
        <f>TREND(Calibration!$A$2:$A$4,Calibration!$B$2:$B$4,C8)</f>
        <v>431.04396129858634</v>
      </c>
      <c r="K8" s="2">
        <f>TREND(Calibration!$A$2:$A$4,Calibration!$C$2:$C$4,E8)</f>
        <v>621.64543245402535</v>
      </c>
      <c r="L8" s="2">
        <f>TREND(Calibration!$A$2:$A$4,Calibration!$D$2:$D$4,G8)</f>
        <v>616.0942064290723</v>
      </c>
    </row>
    <row r="9" spans="1:14" x14ac:dyDescent="0.25">
      <c r="A9">
        <v>35084</v>
      </c>
      <c r="B9">
        <v>14.5340004</v>
      </c>
      <c r="C9">
        <v>0.65020001000000005</v>
      </c>
      <c r="D9">
        <v>9.9000003020963209E+37</v>
      </c>
      <c r="E9">
        <v>1.6001000400000001</v>
      </c>
      <c r="F9">
        <v>719.70098876999998</v>
      </c>
      <c r="G9">
        <v>1.59099996</v>
      </c>
      <c r="H9">
        <v>9.9000003020963209E+37</v>
      </c>
      <c r="J9" s="2">
        <f>TREND(Calibration!$A$2:$A$4,Calibration!$B$2:$B$4,C9)</f>
        <v>432.70404258951754</v>
      </c>
      <c r="K9" s="2">
        <f>TREND(Calibration!$A$2:$A$4,Calibration!$C$2:$C$4,E9)</f>
        <v>631.59579317498014</v>
      </c>
      <c r="L9" s="2">
        <f>TREND(Calibration!$A$2:$A$4,Calibration!$D$2:$D$4,G9)</f>
        <v>611.87342007883979</v>
      </c>
    </row>
    <row r="10" spans="1:14" x14ac:dyDescent="0.25">
      <c r="A10">
        <v>40084</v>
      </c>
      <c r="B10">
        <v>14.57600021</v>
      </c>
      <c r="C10">
        <v>0.64319998</v>
      </c>
      <c r="D10">
        <v>9.9000003020963209E+37</v>
      </c>
      <c r="E10">
        <v>1.55799997</v>
      </c>
      <c r="F10">
        <v>381.57101440000002</v>
      </c>
      <c r="G10">
        <v>1.5829000499999999</v>
      </c>
      <c r="H10">
        <v>9.9000003020963209E+37</v>
      </c>
      <c r="J10" s="2">
        <f>TREND(Calibration!$A$2:$A$4,Calibration!$B$2:$B$4,C10)</f>
        <v>428.40015750714559</v>
      </c>
      <c r="K10" s="2">
        <f>TREND(Calibration!$A$2:$A$4,Calibration!$C$2:$C$4,E10)</f>
        <v>614.70426618361614</v>
      </c>
      <c r="L10" s="2">
        <f>TREND(Calibration!$A$2:$A$4,Calibration!$D$2:$D$4,G10)</f>
        <v>608.52166296796031</v>
      </c>
    </row>
    <row r="11" spans="1:14" x14ac:dyDescent="0.25">
      <c r="A11">
        <v>45084</v>
      </c>
      <c r="B11">
        <v>14.614999770000001</v>
      </c>
      <c r="C11">
        <v>0.63620001000000004</v>
      </c>
      <c r="D11">
        <v>9.9000003020963209E+37</v>
      </c>
      <c r="E11">
        <v>1.5509999999999999</v>
      </c>
      <c r="F11">
        <v>236.6000061</v>
      </c>
      <c r="G11">
        <v>1.58070004</v>
      </c>
      <c r="H11">
        <v>9.9000003020963209E+37</v>
      </c>
      <c r="J11" s="2">
        <f>TREND(Calibration!$A$2:$A$4,Calibration!$B$2:$B$4,C11)</f>
        <v>424.09630931505922</v>
      </c>
      <c r="K11" s="2">
        <f>TREND(Calibration!$A$2:$A$4,Calibration!$C$2:$C$4,E11)</f>
        <v>611.89571545688955</v>
      </c>
      <c r="L11" s="2">
        <f>TREND(Calibration!$A$2:$A$4,Calibration!$D$2:$D$4,G11)</f>
        <v>607.61129493158649</v>
      </c>
    </row>
    <row r="12" spans="1:14" x14ac:dyDescent="0.25">
      <c r="A12">
        <v>50085</v>
      </c>
      <c r="B12">
        <v>14.68000031</v>
      </c>
      <c r="C12">
        <v>0.64370000000000005</v>
      </c>
      <c r="D12">
        <v>610.32598876999998</v>
      </c>
      <c r="E12">
        <v>1.5656000400000001</v>
      </c>
      <c r="F12">
        <v>902.58300781000003</v>
      </c>
      <c r="G12">
        <v>1.5834000100000001</v>
      </c>
      <c r="H12">
        <v>1061.5040283200001</v>
      </c>
      <c r="J12" s="2">
        <f>TREND(Calibration!$A$2:$A$4,Calibration!$B$2:$B$4,C12)</f>
        <v>428.70758884942381</v>
      </c>
      <c r="K12" s="2">
        <f>TREND(Calibration!$A$2:$A$4,Calibration!$C$2:$C$4,E12)</f>
        <v>617.75359098381853</v>
      </c>
      <c r="L12" s="2">
        <f>TREND(Calibration!$A$2:$A$4,Calibration!$D$2:$D$4,G12)</f>
        <v>608.72854730187964</v>
      </c>
    </row>
    <row r="13" spans="1:14" x14ac:dyDescent="0.25">
      <c r="A13">
        <v>55084</v>
      </c>
      <c r="B13">
        <v>14.66300011</v>
      </c>
      <c r="C13">
        <v>0.63779998000000004</v>
      </c>
      <c r="D13">
        <v>9.9000003020963209E+37</v>
      </c>
      <c r="E13">
        <v>1.5618000000000001</v>
      </c>
      <c r="F13">
        <v>609.13000488</v>
      </c>
      <c r="G13">
        <v>1.6011999800000001</v>
      </c>
      <c r="H13">
        <v>9.9000003020963209E+37</v>
      </c>
      <c r="J13" s="2">
        <f>TREND(Calibration!$A$2:$A$4,Calibration!$B$2:$B$4,C13)</f>
        <v>425.08003181556882</v>
      </c>
      <c r="K13" s="2">
        <f>TREND(Calibration!$A$2:$A$4,Calibration!$C$2:$C$4,E13)</f>
        <v>616.2289265776011</v>
      </c>
      <c r="L13" s="2">
        <f>TREND(Calibration!$A$2:$A$4,Calibration!$D$2:$D$4,G13)</f>
        <v>616.0942064290723</v>
      </c>
    </row>
    <row r="14" spans="1:14" x14ac:dyDescent="0.25">
      <c r="A14">
        <v>60085</v>
      </c>
      <c r="B14">
        <v>14.73799992</v>
      </c>
      <c r="C14">
        <v>0.63559997000000001</v>
      </c>
      <c r="D14">
        <v>661.20300293000003</v>
      </c>
      <c r="E14">
        <v>1.5677000299999999</v>
      </c>
      <c r="F14">
        <v>907.46301270000004</v>
      </c>
      <c r="G14">
        <v>1.6162999899999999</v>
      </c>
      <c r="H14">
        <v>9.9000003020963209E+37</v>
      </c>
      <c r="J14" s="2">
        <f>TREND(Calibration!$A$2:$A$4,Calibration!$B$2:$B$4,C14)</f>
        <v>423.72738186691589</v>
      </c>
      <c r="K14" s="2">
        <f>TREND(Calibration!$A$2:$A$4,Calibration!$C$2:$C$4,E14)</f>
        <v>618.59615580061313</v>
      </c>
      <c r="L14" s="2">
        <f>TREND(Calibration!$A$2:$A$4,Calibration!$D$2:$D$4,G14)</f>
        <v>622.34261732398943</v>
      </c>
    </row>
    <row r="15" spans="1:14" x14ac:dyDescent="0.25">
      <c r="A15">
        <v>65086</v>
      </c>
      <c r="B15">
        <v>14.805999760000001</v>
      </c>
      <c r="C15">
        <v>0.63889998000000003</v>
      </c>
      <c r="D15">
        <v>258.66101073999999</v>
      </c>
      <c r="E15">
        <v>1.56449997</v>
      </c>
      <c r="F15">
        <v>9.9000003020963209E+37</v>
      </c>
      <c r="G15">
        <v>1.59800005</v>
      </c>
      <c r="H15">
        <v>9.9000003020963209E+37</v>
      </c>
      <c r="J15" s="2">
        <f>TREND(Calibration!$A$2:$A$4,Calibration!$B$2:$B$4,C15)</f>
        <v>425.75635371570485</v>
      </c>
      <c r="K15" s="2">
        <f>TREND(Calibration!$A$2:$A$4,Calibration!$C$2:$C$4,E15)</f>
        <v>617.31221732108133</v>
      </c>
      <c r="L15" s="2">
        <f>TREND(Calibration!$A$2:$A$4,Calibration!$D$2:$D$4,G15)</f>
        <v>614.77006972485992</v>
      </c>
    </row>
    <row r="16" spans="1:14" x14ac:dyDescent="0.25">
      <c r="A16">
        <v>70086</v>
      </c>
      <c r="B16">
        <v>14.760999679999999</v>
      </c>
      <c r="C16">
        <v>0.64319998</v>
      </c>
      <c r="D16">
        <v>1156.9949951200001</v>
      </c>
      <c r="E16">
        <v>1.5709999800000001</v>
      </c>
      <c r="F16">
        <v>1349.6180419899999</v>
      </c>
      <c r="G16">
        <v>1.5964000199999999</v>
      </c>
      <c r="H16">
        <v>9.9000003020963209E+37</v>
      </c>
      <c r="J16" s="2">
        <f>TREND(Calibration!$A$2:$A$4,Calibration!$B$2:$B$4,C16)</f>
        <v>428.40015750714559</v>
      </c>
      <c r="K16" s="2">
        <f>TREND(Calibration!$A$2:$A$4,Calibration!$C$2:$C$4,E16)</f>
        <v>619.92017247077911</v>
      </c>
      <c r="L16" s="2">
        <f>TREND(Calibration!$A$2:$A$4,Calibration!$D$2:$D$4,G16)</f>
        <v>614.10797447563857</v>
      </c>
    </row>
    <row r="17" spans="1:12" x14ac:dyDescent="0.25">
      <c r="A17">
        <v>75087</v>
      </c>
      <c r="B17">
        <v>14.78299999</v>
      </c>
      <c r="C17">
        <v>0.64480000999999998</v>
      </c>
      <c r="D17">
        <v>777.26397704999999</v>
      </c>
      <c r="E17">
        <v>1.55799997</v>
      </c>
      <c r="F17">
        <v>9.9000003020963209E+37</v>
      </c>
      <c r="G17">
        <v>1.6007000199999999</v>
      </c>
      <c r="H17">
        <v>1259.06799316</v>
      </c>
      <c r="J17" s="2">
        <f>TREND(Calibration!$A$2:$A$4,Calibration!$B$2:$B$4,C17)</f>
        <v>429.38391689794071</v>
      </c>
      <c r="K17" s="2">
        <f>TREND(Calibration!$A$2:$A$4,Calibration!$C$2:$C$4,E17)</f>
        <v>614.70426618361614</v>
      </c>
      <c r="L17" s="2">
        <f>TREND(Calibration!$A$2:$A$4,Calibration!$D$2:$D$4,G17)</f>
        <v>615.88732209515297</v>
      </c>
    </row>
    <row r="18" spans="1:12" x14ac:dyDescent="0.25">
      <c r="A18">
        <v>80087</v>
      </c>
      <c r="B18">
        <v>14.838999749999999</v>
      </c>
      <c r="C18">
        <v>0.64480000999999998</v>
      </c>
      <c r="D18">
        <v>551.74798583999996</v>
      </c>
      <c r="E18">
        <v>1.5461000199999999</v>
      </c>
      <c r="F18">
        <v>9.9000003020963209E+37</v>
      </c>
      <c r="G18">
        <v>1.60339999</v>
      </c>
      <c r="H18">
        <v>1101.5479736299999</v>
      </c>
      <c r="J18" s="2">
        <f>TREND(Calibration!$A$2:$A$4,Calibration!$B$2:$B$4,C18)</f>
        <v>429.38391689794071</v>
      </c>
      <c r="K18" s="2">
        <f>TREND(Calibration!$A$2:$A$4,Calibration!$C$2:$C$4,E18)</f>
        <v>609.92972954695779</v>
      </c>
      <c r="L18" s="2">
        <f>TREND(Calibration!$A$2:$A$4,Calibration!$D$2:$D$4,G18)</f>
        <v>617.00457446544613</v>
      </c>
    </row>
    <row r="19" spans="1:12" x14ac:dyDescent="0.25">
      <c r="A19">
        <v>85087</v>
      </c>
      <c r="B19">
        <v>14.864999770000001</v>
      </c>
      <c r="C19">
        <v>0.65560001000000001</v>
      </c>
      <c r="D19">
        <v>228.21600341999999</v>
      </c>
      <c r="E19">
        <v>1.55480003</v>
      </c>
      <c r="F19">
        <v>9.9000003020963209E+37</v>
      </c>
      <c r="G19">
        <v>1.59370005</v>
      </c>
      <c r="H19">
        <v>9.9000003020963209E+37</v>
      </c>
      <c r="J19" s="2">
        <f>TREND(Calibration!$A$2:$A$4,Calibration!$B$2:$B$4,C19)</f>
        <v>436.02416828109426</v>
      </c>
      <c r="K19" s="2">
        <f>TREND(Calibration!$A$2:$A$4,Calibration!$C$2:$C$4,E19)</f>
        <v>613.42037585087451</v>
      </c>
      <c r="L19" s="2">
        <f>TREND(Calibration!$A$2:$A$4,Calibration!$D$2:$D$4,G19)</f>
        <v>612.99072210534553</v>
      </c>
    </row>
    <row r="20" spans="1:12" x14ac:dyDescent="0.25">
      <c r="A20">
        <v>90087</v>
      </c>
      <c r="B20">
        <v>14.88099957</v>
      </c>
      <c r="C20">
        <v>0.65130001000000004</v>
      </c>
      <c r="D20">
        <v>488.73300171</v>
      </c>
      <c r="E20">
        <v>1.5865999500000001</v>
      </c>
      <c r="F20">
        <v>9.9000003020963209E+37</v>
      </c>
      <c r="G20">
        <v>1.58990002</v>
      </c>
      <c r="H20">
        <v>1027.1459960899999</v>
      </c>
      <c r="J20" s="2">
        <f>TREND(Calibration!$A$2:$A$4,Calibration!$B$2:$B$4,C20)</f>
        <v>433.38036448965352</v>
      </c>
      <c r="K20" s="2">
        <f>TREND(Calibration!$A$2:$A$4,Calibration!$C$2:$C$4,E20)</f>
        <v>626.17924316399819</v>
      </c>
      <c r="L20" s="2">
        <f>TREND(Calibration!$A$2:$A$4,Calibration!$D$2:$D$4,G20)</f>
        <v>611.41826295776798</v>
      </c>
    </row>
    <row r="21" spans="1:12" x14ac:dyDescent="0.25">
      <c r="A21">
        <v>95087</v>
      </c>
      <c r="B21">
        <v>14.93599987</v>
      </c>
      <c r="C21">
        <v>0.65509998999999997</v>
      </c>
      <c r="D21">
        <v>602.22900390999996</v>
      </c>
      <c r="E21">
        <v>1.59309995</v>
      </c>
      <c r="F21">
        <v>9.9000003020963209E+37</v>
      </c>
      <c r="G21">
        <v>1.5942000199999999</v>
      </c>
      <c r="H21">
        <v>1068.85705566</v>
      </c>
      <c r="J21" s="2">
        <f>TREND(Calibration!$A$2:$A$4,Calibration!$B$2:$B$4,C21)</f>
        <v>435.71673693881604</v>
      </c>
      <c r="K21" s="2">
        <f>TREND(Calibration!$A$2:$A$4,Calibration!$C$2:$C$4,E21)</f>
        <v>628.78719430146339</v>
      </c>
      <c r="L21" s="2">
        <f>TREND(Calibration!$A$2:$A$4,Calibration!$D$2:$D$4,G21)</f>
        <v>613.19761057728238</v>
      </c>
    </row>
    <row r="22" spans="1:12" x14ac:dyDescent="0.25">
      <c r="A22">
        <v>100088</v>
      </c>
      <c r="B22">
        <v>14.91300011</v>
      </c>
      <c r="C22">
        <v>0.64859997999999996</v>
      </c>
      <c r="D22">
        <v>9.9000003020963209E+37</v>
      </c>
      <c r="E22">
        <v>1.5569000200000001</v>
      </c>
      <c r="F22">
        <v>751.99102783000001</v>
      </c>
      <c r="G22">
        <v>1.57749999</v>
      </c>
      <c r="H22">
        <v>9.9000003020963209E+37</v>
      </c>
      <c r="J22" s="2">
        <f>TREND(Calibration!$A$2:$A$4,Calibration!$B$2:$B$4,C22)</f>
        <v>431.72028319872237</v>
      </c>
      <c r="K22" s="2">
        <f>TREND(Calibration!$A$2:$A$4,Calibration!$C$2:$C$4,E22)</f>
        <v>614.26294066766923</v>
      </c>
      <c r="L22" s="2">
        <f>TREND(Calibration!$A$2:$A$4,Calibration!$D$2:$D$4,G22)</f>
        <v>606.28710857116153</v>
      </c>
    </row>
    <row r="23" spans="1:12" x14ac:dyDescent="0.25">
      <c r="A23">
        <v>105088</v>
      </c>
      <c r="B23">
        <v>14.88399982</v>
      </c>
      <c r="C23">
        <v>0.64429997999999999</v>
      </c>
      <c r="D23">
        <v>873.32098388999998</v>
      </c>
      <c r="E23">
        <v>1.5661</v>
      </c>
      <c r="F23">
        <v>676.89599609000004</v>
      </c>
      <c r="G23">
        <v>1.57959998</v>
      </c>
      <c r="H23">
        <v>9.9000003020963209E+37</v>
      </c>
      <c r="J23" s="2">
        <f>TREND(Calibration!$A$2:$A$4,Calibration!$B$2:$B$4,C23)</f>
        <v>429.07647940728162</v>
      </c>
      <c r="K23" s="2">
        <f>TREND(Calibration!$A$2:$A$4,Calibration!$C$2:$C$4,E23)</f>
        <v>617.95418656084735</v>
      </c>
      <c r="L23" s="2">
        <f>TREND(Calibration!$A$2:$A$4,Calibration!$D$2:$D$4,G23)</f>
        <v>607.15608815430198</v>
      </c>
    </row>
    <row r="24" spans="1:12" x14ac:dyDescent="0.25">
      <c r="A24">
        <v>110087</v>
      </c>
      <c r="B24">
        <v>14.916000370000001</v>
      </c>
      <c r="C24">
        <v>0.64639997000000005</v>
      </c>
      <c r="D24">
        <v>752.75</v>
      </c>
      <c r="E24">
        <v>1.57579994</v>
      </c>
      <c r="F24">
        <v>655.64099121000004</v>
      </c>
      <c r="G24">
        <v>1.59370005</v>
      </c>
      <c r="H24">
        <v>1334.4129638700001</v>
      </c>
      <c r="J24" s="2">
        <f>TREND(Calibration!$A$2:$A$4,Calibration!$B$2:$B$4,C24)</f>
        <v>430.3676332500695</v>
      </c>
      <c r="K24" s="2">
        <f>TREND(Calibration!$A$2:$A$4,Calibration!$C$2:$C$4,E24)</f>
        <v>621.84602803105417</v>
      </c>
      <c r="L24" s="2">
        <f>TREND(Calibration!$A$2:$A$4,Calibration!$D$2:$D$4,G24)</f>
        <v>612.99072210534553</v>
      </c>
    </row>
    <row r="25" spans="1:12" x14ac:dyDescent="0.25">
      <c r="A25">
        <v>115089</v>
      </c>
      <c r="B25">
        <v>14.897000309999999</v>
      </c>
      <c r="C25">
        <v>0.65069997000000002</v>
      </c>
      <c r="D25">
        <v>659.67901611000002</v>
      </c>
      <c r="E25">
        <v>1.55589998</v>
      </c>
      <c r="F25">
        <v>1119.2879638700001</v>
      </c>
      <c r="G25">
        <v>1.59850001</v>
      </c>
      <c r="H25">
        <v>1332.8780517600001</v>
      </c>
      <c r="J25" s="2">
        <f>TREND(Calibration!$A$2:$A$4,Calibration!$B$2:$B$4,C25)</f>
        <v>433.01143704151025</v>
      </c>
      <c r="K25" s="2">
        <f>TREND(Calibration!$A$2:$A$4,Calibration!$C$2:$C$4,E25)</f>
        <v>613.86170136682142</v>
      </c>
      <c r="L25" s="2">
        <f>TREND(Calibration!$A$2:$A$4,Calibration!$D$2:$D$4,G25)</f>
        <v>614.97695405877914</v>
      </c>
    </row>
    <row r="26" spans="1:12" x14ac:dyDescent="0.25">
      <c r="A26">
        <v>120089</v>
      </c>
      <c r="B26">
        <v>14.821999549999999</v>
      </c>
      <c r="C26">
        <v>0.65450001000000002</v>
      </c>
      <c r="D26">
        <v>944.47698975000003</v>
      </c>
      <c r="E26">
        <v>1.54830003</v>
      </c>
      <c r="F26">
        <v>856.97698975000003</v>
      </c>
      <c r="G26">
        <v>1.5942000199999999</v>
      </c>
      <c r="H26">
        <v>1314.1080322299999</v>
      </c>
      <c r="J26" s="2">
        <f>TREND(Calibration!$A$2:$A$4,Calibration!$B$2:$B$4,C26)</f>
        <v>435.34784638095829</v>
      </c>
      <c r="K26" s="2">
        <f>TREND(Calibration!$A$2:$A$4,Calibration!$C$2:$C$4,E26)</f>
        <v>610.81242471340931</v>
      </c>
      <c r="L26" s="2">
        <f>TREND(Calibration!$A$2:$A$4,Calibration!$D$2:$D$4,G26)</f>
        <v>613.19761057728238</v>
      </c>
    </row>
    <row r="27" spans="1:12" x14ac:dyDescent="0.25">
      <c r="A27">
        <v>125088</v>
      </c>
      <c r="B27">
        <v>14.74800014</v>
      </c>
      <c r="C27">
        <v>0.65020001000000005</v>
      </c>
      <c r="D27">
        <v>1262.08203125</v>
      </c>
      <c r="E27">
        <v>1.5277999600000001</v>
      </c>
      <c r="F27">
        <v>852.35302734000004</v>
      </c>
      <c r="G27">
        <v>1.59689999</v>
      </c>
      <c r="H27">
        <v>9.9000003020963209E+37</v>
      </c>
      <c r="J27" s="2">
        <f>TREND(Calibration!$A$2:$A$4,Calibration!$B$2:$B$4,C27)</f>
        <v>432.70404258951754</v>
      </c>
      <c r="K27" s="2">
        <f>TREND(Calibration!$A$2:$A$4,Calibration!$C$2:$C$4,E27)</f>
        <v>602.5873199634683</v>
      </c>
      <c r="L27" s="2">
        <f>TREND(Calibration!$A$2:$A$4,Calibration!$D$2:$D$4,G27)</f>
        <v>614.31486294757553</v>
      </c>
    </row>
    <row r="28" spans="1:12" x14ac:dyDescent="0.25">
      <c r="A28">
        <v>130089</v>
      </c>
      <c r="B28">
        <v>14.68900013</v>
      </c>
      <c r="C28">
        <v>0.64160001</v>
      </c>
      <c r="D28">
        <v>407.80700683999999</v>
      </c>
      <c r="E28">
        <v>1.5397000300000001</v>
      </c>
      <c r="F28">
        <v>9.9000003020963209E+37</v>
      </c>
      <c r="G28">
        <v>1.6233999699999999</v>
      </c>
      <c r="H28">
        <v>9.9000003020963209E+37</v>
      </c>
      <c r="J28" s="2">
        <f>TREND(Calibration!$A$2:$A$4,Calibration!$B$2:$B$4,C28)</f>
        <v>427.41643500663594</v>
      </c>
      <c r="K28" s="2">
        <f>TREND(Calibration!$A$2:$A$4,Calibration!$C$2:$C$4,E28)</f>
        <v>607.36190474691682</v>
      </c>
      <c r="L28" s="2">
        <f>TREND(Calibration!$A$2:$A$4,Calibration!$D$2:$D$4,G28)</f>
        <v>625.28060162901272</v>
      </c>
    </row>
    <row r="29" spans="1:12" x14ac:dyDescent="0.25">
      <c r="A29">
        <v>135088</v>
      </c>
      <c r="B29">
        <v>14.623999599999999</v>
      </c>
      <c r="C29">
        <v>0.64209998000000001</v>
      </c>
      <c r="D29">
        <v>484.36700438999998</v>
      </c>
      <c r="E29">
        <v>1.59099996</v>
      </c>
      <c r="F29">
        <v>9.9000003020963209E+37</v>
      </c>
      <c r="G29">
        <v>1.6233999699999999</v>
      </c>
      <c r="H29">
        <v>1144.4899902300001</v>
      </c>
      <c r="J29" s="2">
        <f>TREND(Calibration!$A$2:$A$4,Calibration!$B$2:$B$4,C29)</f>
        <v>427.72383560700962</v>
      </c>
      <c r="K29" s="2">
        <f>TREND(Calibration!$A$2:$A$4,Calibration!$C$2:$C$4,E29)</f>
        <v>627.94462948466867</v>
      </c>
      <c r="L29" s="2">
        <f>TREND(Calibration!$A$2:$A$4,Calibration!$D$2:$D$4,G29)</f>
        <v>625.28060162901272</v>
      </c>
    </row>
    <row r="30" spans="1:12" x14ac:dyDescent="0.25">
      <c r="A30">
        <v>140088</v>
      </c>
      <c r="B30">
        <v>14.57900047</v>
      </c>
      <c r="C30">
        <v>0.63940001000000002</v>
      </c>
      <c r="D30">
        <v>200.46499634</v>
      </c>
      <c r="E30">
        <v>1.59099996</v>
      </c>
      <c r="F30">
        <v>9.9000003020963209E+37</v>
      </c>
      <c r="G30">
        <v>1.6093000200000001</v>
      </c>
      <c r="H30">
        <v>9.9000003020963209E+37</v>
      </c>
      <c r="J30" s="2">
        <f>TREND(Calibration!$A$2:$A$4,Calibration!$B$2:$B$4,C30)</f>
        <v>426.06379120636393</v>
      </c>
      <c r="K30" s="2">
        <f>TREND(Calibration!$A$2:$A$4,Calibration!$C$2:$C$4,E30)</f>
        <v>627.94462948466867</v>
      </c>
      <c r="L30" s="2">
        <f>TREND(Calibration!$A$2:$A$4,Calibration!$D$2:$D$4,G30)</f>
        <v>619.44601733418199</v>
      </c>
    </row>
    <row r="31" spans="1:12" x14ac:dyDescent="0.25">
      <c r="A31">
        <v>145089</v>
      </c>
      <c r="B31">
        <v>14.494999890000001</v>
      </c>
      <c r="C31">
        <v>0.62970000999999998</v>
      </c>
      <c r="D31">
        <v>1144.51599121</v>
      </c>
      <c r="E31">
        <v>1.5634000299999999</v>
      </c>
      <c r="F31">
        <v>1226.31604004</v>
      </c>
      <c r="G31">
        <v>1.6017999599999999</v>
      </c>
      <c r="H31">
        <v>9.9000003020963209E+37</v>
      </c>
      <c r="J31" s="2">
        <f>TREND(Calibration!$A$2:$A$4,Calibration!$B$2:$B$4,C31)</f>
        <v>420.09986172334635</v>
      </c>
      <c r="K31" s="2">
        <f>TREND(Calibration!$A$2:$A$4,Calibration!$C$2:$C$4,E31)</f>
        <v>616.870895817367</v>
      </c>
      <c r="L31" s="2">
        <f>TREND(Calibration!$A$2:$A$4,Calibration!$D$2:$D$4,G31)</f>
        <v>616.34247921622477</v>
      </c>
    </row>
    <row r="32" spans="1:12" x14ac:dyDescent="0.25">
      <c r="A32">
        <v>150089</v>
      </c>
      <c r="B32">
        <v>14.501000400000001</v>
      </c>
      <c r="C32">
        <v>0.63510001000000005</v>
      </c>
      <c r="D32">
        <v>355.10400391000002</v>
      </c>
      <c r="E32">
        <v>1.5542000499999999</v>
      </c>
      <c r="F32">
        <v>9.9000003020963209E+37</v>
      </c>
      <c r="G32">
        <v>1.6011999800000001</v>
      </c>
      <c r="H32">
        <v>9.9000003020963209E+37</v>
      </c>
      <c r="J32" s="2">
        <f>TREND(Calibration!$A$2:$A$4,Calibration!$B$2:$B$4,C32)</f>
        <v>423.41998741492318</v>
      </c>
      <c r="K32" s="2">
        <f>TREND(Calibration!$A$2:$A$4,Calibration!$C$2:$C$4,E32)</f>
        <v>613.17964992418888</v>
      </c>
      <c r="L32" s="2">
        <f>TREND(Calibration!$A$2:$A$4,Calibration!$D$2:$D$4,G32)</f>
        <v>616.0942064290723</v>
      </c>
    </row>
    <row r="33" spans="1:12" x14ac:dyDescent="0.25">
      <c r="A33">
        <v>155089</v>
      </c>
      <c r="B33">
        <v>14.43599987</v>
      </c>
      <c r="C33">
        <v>0.63940001000000002</v>
      </c>
      <c r="D33">
        <v>709.30401611000002</v>
      </c>
      <c r="E33">
        <v>1.52719998</v>
      </c>
      <c r="F33">
        <v>9.9000003020963209E+37</v>
      </c>
      <c r="G33">
        <v>1.6017999599999999</v>
      </c>
      <c r="H33">
        <v>1261.7989502</v>
      </c>
      <c r="J33" s="2">
        <f>TREND(Calibration!$A$2:$A$4,Calibration!$B$2:$B$4,C33)</f>
        <v>426.06379120636393</v>
      </c>
      <c r="K33" s="2">
        <f>TREND(Calibration!$A$2:$A$4,Calibration!$C$2:$C$4,E33)</f>
        <v>602.34659403678268</v>
      </c>
      <c r="L33" s="2">
        <f>TREND(Calibration!$A$2:$A$4,Calibration!$D$2:$D$4,G33)</f>
        <v>616.34247921622477</v>
      </c>
    </row>
    <row r="34" spans="1:12" x14ac:dyDescent="0.25">
      <c r="A34">
        <v>160089</v>
      </c>
      <c r="B34">
        <v>14.37800026</v>
      </c>
      <c r="C34">
        <v>0.63290000000000002</v>
      </c>
      <c r="D34">
        <v>814.76300048999997</v>
      </c>
      <c r="E34">
        <v>1.56500006</v>
      </c>
      <c r="F34">
        <v>9.9000003020963209E+37</v>
      </c>
      <c r="G34">
        <v>1.61580002</v>
      </c>
      <c r="H34">
        <v>1348.23205566</v>
      </c>
      <c r="J34" s="2">
        <f>TREND(Calibration!$A$2:$A$4,Calibration!$B$2:$B$4,C34)</f>
        <v>422.06733746627026</v>
      </c>
      <c r="K34" s="2">
        <f>TREND(Calibration!$A$2:$A$4,Calibration!$C$2:$C$4,E34)</f>
        <v>617.5128650571329</v>
      </c>
      <c r="L34" s="2">
        <f>TREND(Calibration!$A$2:$A$4,Calibration!$D$2:$D$4,G34)</f>
        <v>622.13572885205258</v>
      </c>
    </row>
    <row r="35" spans="1:12" x14ac:dyDescent="0.25">
      <c r="A35">
        <v>165091</v>
      </c>
      <c r="B35">
        <v>14.32900047</v>
      </c>
      <c r="C35">
        <v>0.62429999999999997</v>
      </c>
      <c r="D35">
        <v>1348.68395996</v>
      </c>
      <c r="E35">
        <v>1.5915000399999999</v>
      </c>
      <c r="F35">
        <v>986.90600586000005</v>
      </c>
      <c r="G35">
        <v>1.63310003</v>
      </c>
      <c r="H35">
        <v>9.9000003020963209E+37</v>
      </c>
      <c r="J35" s="2">
        <f>TREND(Calibration!$A$2:$A$4,Calibration!$B$2:$B$4,C35)</f>
        <v>416.77972988338865</v>
      </c>
      <c r="K35" s="2">
        <f>TREND(Calibration!$A$2:$A$4,Calibration!$C$2:$C$4,E35)</f>
        <v>628.14527320848765</v>
      </c>
      <c r="L35" s="2">
        <f>TREND(Calibration!$A$2:$A$4,Calibration!$D$2:$D$4,G35)</f>
        <v>629.29450364532613</v>
      </c>
    </row>
    <row r="36" spans="1:12" x14ac:dyDescent="0.25">
      <c r="A36">
        <v>170101</v>
      </c>
      <c r="B36">
        <v>14.31000042</v>
      </c>
      <c r="C36">
        <v>0.62589996999999997</v>
      </c>
      <c r="D36">
        <v>646.79797363</v>
      </c>
      <c r="E36">
        <v>1.6060999600000001</v>
      </c>
      <c r="F36">
        <v>9.9000003020963209E+37</v>
      </c>
      <c r="G36">
        <v>1.6180000299999999</v>
      </c>
      <c r="H36">
        <v>9.9000003020963209E+37</v>
      </c>
      <c r="J36" s="2">
        <f>TREND(Calibration!$A$2:$A$4,Calibration!$B$2:$B$4,C36)</f>
        <v>417.76345238389831</v>
      </c>
      <c r="K36" s="2">
        <f>TREND(Calibration!$A$2:$A$4,Calibration!$C$2:$C$4,E36)</f>
        <v>634.00310058862635</v>
      </c>
      <c r="L36" s="2">
        <f>TREND(Calibration!$A$2:$A$4,Calibration!$D$2:$D$4,G36)</f>
        <v>623.04609688842652</v>
      </c>
    </row>
    <row r="37" spans="1:12" x14ac:dyDescent="0.25">
      <c r="A37">
        <v>175091</v>
      </c>
      <c r="B37">
        <v>14.24199963</v>
      </c>
      <c r="C37">
        <v>0.63180000000000003</v>
      </c>
      <c r="D37">
        <v>1019.4639892599999</v>
      </c>
      <c r="E37">
        <v>1.55589998</v>
      </c>
      <c r="F37">
        <v>9.9000003020963209E+37</v>
      </c>
      <c r="G37">
        <v>1.6066000499999999</v>
      </c>
      <c r="H37">
        <v>9.9000003020963209E+37</v>
      </c>
      <c r="J37" s="2">
        <f>TREND(Calibration!$A$2:$A$4,Calibration!$B$2:$B$4,C37)</f>
        <v>421.39101556613423</v>
      </c>
      <c r="K37" s="2">
        <f>TREND(Calibration!$A$2:$A$4,Calibration!$C$2:$C$4,E37)</f>
        <v>613.86170136682142</v>
      </c>
      <c r="L37" s="2">
        <f>TREND(Calibration!$A$2:$A$4,Calibration!$D$2:$D$4,G37)</f>
        <v>618.32876496388883</v>
      </c>
    </row>
    <row r="38" spans="1:12" x14ac:dyDescent="0.25">
      <c r="A38">
        <v>180090</v>
      </c>
      <c r="B38">
        <v>14.18299961</v>
      </c>
      <c r="C38">
        <v>0.63239997999999997</v>
      </c>
      <c r="D38">
        <v>917.68298340000001</v>
      </c>
      <c r="E38">
        <v>1.55910003</v>
      </c>
      <c r="F38">
        <v>9.9000003020963209E+37</v>
      </c>
      <c r="G38">
        <v>1.59909999</v>
      </c>
      <c r="H38">
        <v>1257.1080322299999</v>
      </c>
      <c r="J38" s="2">
        <f>TREND(Calibration!$A$2:$A$4,Calibration!$B$2:$B$4,C38)</f>
        <v>421.75990612399204</v>
      </c>
      <c r="K38" s="2">
        <f>TREND(Calibration!$A$2:$A$4,Calibration!$C$2:$C$4,E38)</f>
        <v>615.14563583412075</v>
      </c>
      <c r="L38" s="2">
        <f>TREND(Calibration!$A$2:$A$4,Calibration!$D$2:$D$4,G38)</f>
        <v>615.22522684593173</v>
      </c>
    </row>
    <row r="39" spans="1:12" x14ac:dyDescent="0.25">
      <c r="A39">
        <v>185091</v>
      </c>
      <c r="B39">
        <v>14.12199974</v>
      </c>
      <c r="C39">
        <v>0.63719999999999999</v>
      </c>
      <c r="D39">
        <v>1122.8669433600001</v>
      </c>
      <c r="E39">
        <v>1.66550004</v>
      </c>
      <c r="F39">
        <v>9.9000003020963209E+37</v>
      </c>
      <c r="G39">
        <v>1.59739995</v>
      </c>
      <c r="H39">
        <v>1204.54199219</v>
      </c>
      <c r="J39" s="2">
        <f>TREND(Calibration!$A$2:$A$4,Calibration!$B$2:$B$4,C39)</f>
        <v>424.71114125771101</v>
      </c>
      <c r="K39" s="2">
        <f>TREND(Calibration!$A$2:$A$4,Calibration!$C$2:$C$4,E39)</f>
        <v>657.83579385039945</v>
      </c>
      <c r="L39" s="2">
        <f>TREND(Calibration!$A$2:$A$4,Calibration!$D$2:$D$4,G39)</f>
        <v>614.52174728149464</v>
      </c>
    </row>
    <row r="40" spans="1:12" x14ac:dyDescent="0.25">
      <c r="A40">
        <v>190090</v>
      </c>
      <c r="B40">
        <v>14.039999959999999</v>
      </c>
      <c r="C40">
        <v>0.64050001000000001</v>
      </c>
      <c r="D40">
        <v>955.83697510000002</v>
      </c>
      <c r="E40">
        <v>1.5865999500000001</v>
      </c>
      <c r="F40">
        <v>9.9000003020963209E+37</v>
      </c>
      <c r="G40">
        <v>1.6028000099999999</v>
      </c>
      <c r="H40">
        <v>9.9000003020963209E+37</v>
      </c>
      <c r="J40" s="2">
        <f>TREND(Calibration!$A$2:$A$4,Calibration!$B$2:$B$4,C40)</f>
        <v>426.74011310649996</v>
      </c>
      <c r="K40" s="2">
        <f>TREND(Calibration!$A$2:$A$4,Calibration!$C$2:$C$4,E40)</f>
        <v>626.17924316399819</v>
      </c>
      <c r="L40" s="2">
        <f>TREND(Calibration!$A$2:$A$4,Calibration!$D$2:$D$4,G40)</f>
        <v>616.75630167829354</v>
      </c>
    </row>
    <row r="41" spans="1:12" x14ac:dyDescent="0.25">
      <c r="A41">
        <v>195090</v>
      </c>
      <c r="B41">
        <v>14.01500034</v>
      </c>
      <c r="C41">
        <v>0.63940001000000002</v>
      </c>
      <c r="D41">
        <v>1001.35198975</v>
      </c>
      <c r="E41">
        <v>1.58609998</v>
      </c>
      <c r="F41">
        <v>9.9000003020963209E+37</v>
      </c>
      <c r="G41">
        <v>1.6045000599999999</v>
      </c>
      <c r="H41">
        <v>1270.7760009799999</v>
      </c>
      <c r="J41" s="2">
        <f>TREND(Calibration!$A$2:$A$4,Calibration!$B$2:$B$4,C41)</f>
        <v>426.06379120636393</v>
      </c>
      <c r="K41" s="2">
        <f>TREND(Calibration!$A$2:$A$4,Calibration!$C$2:$C$4,E41)</f>
        <v>625.97864357473679</v>
      </c>
      <c r="L41" s="2">
        <f>TREND(Calibration!$A$2:$A$4,Calibration!$D$2:$D$4,G41)</f>
        <v>617.45978538074826</v>
      </c>
    </row>
    <row r="42" spans="1:12" x14ac:dyDescent="0.25">
      <c r="A42">
        <v>200090</v>
      </c>
      <c r="B42">
        <v>13.98499966</v>
      </c>
      <c r="C42">
        <v>0.64370000000000005</v>
      </c>
      <c r="D42">
        <v>1050.2399902300001</v>
      </c>
      <c r="E42">
        <v>1.61150002</v>
      </c>
      <c r="F42">
        <v>9.9000003020963209E+37</v>
      </c>
      <c r="G42">
        <v>1.61689997</v>
      </c>
      <c r="H42">
        <v>1238.9250488299999</v>
      </c>
      <c r="J42" s="2">
        <f>TREND(Calibration!$A$2:$A$4,Calibration!$B$2:$B$4,C42)</f>
        <v>428.70758884942381</v>
      </c>
      <c r="K42" s="2">
        <f>TREND(Calibration!$A$2:$A$4,Calibration!$C$2:$C$4,E42)</f>
        <v>636.16973022237721</v>
      </c>
      <c r="L42" s="2">
        <f>TREND(Calibration!$A$2:$A$4,Calibration!$D$2:$D$4,G42)</f>
        <v>622.59089011114213</v>
      </c>
    </row>
    <row r="43" spans="1:12" x14ac:dyDescent="0.25">
      <c r="A43">
        <v>205090</v>
      </c>
      <c r="B43">
        <v>13.94999981</v>
      </c>
      <c r="C43">
        <v>0.64370000000000005</v>
      </c>
      <c r="D43">
        <v>9.9000003020963209E+37</v>
      </c>
      <c r="E43">
        <v>1.5791000100000001</v>
      </c>
      <c r="F43">
        <v>1087.7819824200001</v>
      </c>
      <c r="G43">
        <v>1.61530006</v>
      </c>
      <c r="H43">
        <v>9.9000003020963209E+37</v>
      </c>
      <c r="J43" s="2">
        <f>TREND(Calibration!$A$2:$A$4,Calibration!$B$2:$B$4,C43)</f>
        <v>428.70758884942381</v>
      </c>
      <c r="K43" s="2">
        <f>TREND(Calibration!$A$2:$A$4,Calibration!$C$2:$C$4,E43)</f>
        <v>623.17009284801031</v>
      </c>
      <c r="L43" s="2">
        <f>TREND(Calibration!$A$2:$A$4,Calibration!$D$2:$D$4,G43)</f>
        <v>621.92884451813347</v>
      </c>
    </row>
    <row r="44" spans="1:12" x14ac:dyDescent="0.25">
      <c r="A44">
        <v>210091</v>
      </c>
      <c r="B44">
        <v>13.90100002</v>
      </c>
      <c r="C44">
        <v>0.64590000999999997</v>
      </c>
      <c r="D44">
        <v>9.9000003020963209E+37</v>
      </c>
      <c r="E44">
        <v>1.5822999499999999</v>
      </c>
      <c r="F44">
        <v>523.98297118999994</v>
      </c>
      <c r="G44">
        <v>1.61899996</v>
      </c>
      <c r="H44">
        <v>9.9000003020963209E+37</v>
      </c>
      <c r="J44" s="2">
        <f>TREND(Calibration!$A$2:$A$4,Calibration!$B$2:$B$4,C44)</f>
        <v>430.06023879807668</v>
      </c>
      <c r="K44" s="2">
        <f>TREND(Calibration!$A$2:$A$4,Calibration!$C$2:$C$4,E44)</f>
        <v>624.45398318075183</v>
      </c>
      <c r="L44" s="2">
        <f>TREND(Calibration!$A$2:$A$4,Calibration!$D$2:$D$4,G44)</f>
        <v>623.45986969428259</v>
      </c>
    </row>
    <row r="45" spans="1:12" x14ac:dyDescent="0.25">
      <c r="A45">
        <v>215090</v>
      </c>
      <c r="B45">
        <v>13.875</v>
      </c>
      <c r="C45">
        <v>0.63990002999999995</v>
      </c>
      <c r="D45">
        <v>9.9000003020963209E+37</v>
      </c>
      <c r="E45">
        <v>1.61090004</v>
      </c>
      <c r="F45">
        <v>817.37200928000004</v>
      </c>
      <c r="G45">
        <v>1.5887999500000001</v>
      </c>
      <c r="H45">
        <v>9.9000003020963209E+37</v>
      </c>
      <c r="J45" s="2">
        <f>TREND(Calibration!$A$2:$A$4,Calibration!$B$2:$B$4,C45)</f>
        <v>426.37122254864209</v>
      </c>
      <c r="K45" s="2">
        <f>TREND(Calibration!$A$2:$A$4,Calibration!$C$2:$C$4,E45)</f>
        <v>635.92900429569158</v>
      </c>
      <c r="L45" s="2">
        <f>TREND(Calibration!$A$2:$A$4,Calibration!$D$2:$D$4,G45)</f>
        <v>610.96305204246585</v>
      </c>
    </row>
    <row r="46" spans="1:12" x14ac:dyDescent="0.25">
      <c r="A46">
        <v>220091</v>
      </c>
      <c r="B46">
        <v>13.81299973</v>
      </c>
      <c r="C46">
        <v>0.64370000000000005</v>
      </c>
      <c r="D46">
        <v>9.9000003020963209E+37</v>
      </c>
      <c r="E46">
        <v>1.6233999699999999</v>
      </c>
      <c r="F46">
        <v>302.5</v>
      </c>
      <c r="G46">
        <v>1.59689999</v>
      </c>
      <c r="H46">
        <v>9.9000003020963209E+37</v>
      </c>
      <c r="J46" s="2">
        <f>TREND(Calibration!$A$2:$A$4,Calibration!$B$2:$B$4,C46)</f>
        <v>428.70758884942381</v>
      </c>
      <c r="K46" s="2">
        <f>TREND(Calibration!$A$2:$A$4,Calibration!$C$2:$C$4,E46)</f>
        <v>640.94426685903545</v>
      </c>
      <c r="L46" s="2">
        <f>TREND(Calibration!$A$2:$A$4,Calibration!$D$2:$D$4,G46)</f>
        <v>614.31486294757553</v>
      </c>
    </row>
    <row r="47" spans="1:12" x14ac:dyDescent="0.25">
      <c r="A47">
        <v>225103</v>
      </c>
      <c r="B47">
        <v>13.786999700000001</v>
      </c>
      <c r="C47">
        <v>0.64429997999999999</v>
      </c>
      <c r="D47">
        <v>757.28100586000005</v>
      </c>
      <c r="E47">
        <v>1.62390006</v>
      </c>
      <c r="F47">
        <v>611.59600829999999</v>
      </c>
      <c r="G47">
        <v>1.60769999</v>
      </c>
      <c r="H47">
        <v>9.9000003020963209E+37</v>
      </c>
      <c r="J47" s="2">
        <f>TREND(Calibration!$A$2:$A$4,Calibration!$B$2:$B$4,C47)</f>
        <v>429.07647940728162</v>
      </c>
      <c r="K47" s="2">
        <f>TREND(Calibration!$A$2:$A$4,Calibration!$C$2:$C$4,E47)</f>
        <v>641.14491459508702</v>
      </c>
      <c r="L47" s="2">
        <f>TREND(Calibration!$A$2:$A$4,Calibration!$D$2:$D$4,G47)</f>
        <v>618.78392208496064</v>
      </c>
    </row>
    <row r="48" spans="1:12" x14ac:dyDescent="0.25">
      <c r="A48">
        <v>230091</v>
      </c>
      <c r="B48">
        <v>13.774000170000001</v>
      </c>
      <c r="C48">
        <v>0.64590000999999997</v>
      </c>
      <c r="D48">
        <v>793.34497069999998</v>
      </c>
      <c r="E48">
        <v>1.5785000300000001</v>
      </c>
      <c r="F48">
        <v>679.21697998000002</v>
      </c>
      <c r="G48">
        <v>1.6088000499999999</v>
      </c>
      <c r="H48">
        <v>9.9000003020963209E+37</v>
      </c>
      <c r="J48" s="2">
        <f>TREND(Calibration!$A$2:$A$4,Calibration!$B$2:$B$4,C48)</f>
        <v>430.06023879807668</v>
      </c>
      <c r="K48" s="2">
        <f>TREND(Calibration!$A$2:$A$4,Calibration!$C$2:$C$4,E48)</f>
        <v>622.92936692132469</v>
      </c>
      <c r="L48" s="2">
        <f>TREND(Calibration!$A$2:$A$4,Calibration!$D$2:$D$4,G48)</f>
        <v>619.23912886224502</v>
      </c>
    </row>
    <row r="49" spans="1:12" x14ac:dyDescent="0.25">
      <c r="A49">
        <v>235090</v>
      </c>
      <c r="B49">
        <v>13.76799965</v>
      </c>
      <c r="C49">
        <v>0.64370000000000005</v>
      </c>
      <c r="D49">
        <v>1060.1739502</v>
      </c>
      <c r="E49">
        <v>1.5575000000000001</v>
      </c>
      <c r="F49">
        <v>457.48400879000002</v>
      </c>
      <c r="G49">
        <v>1.59529996</v>
      </c>
      <c r="H49">
        <v>9.9000003020963209E+37</v>
      </c>
      <c r="J49" s="2">
        <f>TREND(Calibration!$A$2:$A$4,Calibration!$B$2:$B$4,C49)</f>
        <v>428.70758884942381</v>
      </c>
      <c r="K49" s="2">
        <f>TREND(Calibration!$A$2:$A$4,Calibration!$C$2:$C$4,E49)</f>
        <v>614.50366659435485</v>
      </c>
      <c r="L49" s="2">
        <f>TREND(Calibration!$A$2:$A$4,Calibration!$D$2:$D$4,G49)</f>
        <v>613.65276769835418</v>
      </c>
    </row>
    <row r="50" spans="1:12" x14ac:dyDescent="0.25">
      <c r="A50">
        <v>240091</v>
      </c>
      <c r="B50">
        <v>13.71899986</v>
      </c>
      <c r="C50">
        <v>0.64700000999999996</v>
      </c>
      <c r="D50">
        <v>867.42700194999998</v>
      </c>
      <c r="E50">
        <v>1.5915000399999999</v>
      </c>
      <c r="F50">
        <v>363.37701415999999</v>
      </c>
      <c r="G50">
        <v>1.5964000199999999</v>
      </c>
      <c r="H50">
        <v>9.9000003020963209E+37</v>
      </c>
      <c r="J50" s="2">
        <f>TREND(Calibration!$A$2:$A$4,Calibration!$B$2:$B$4,C50)</f>
        <v>430.73656069821271</v>
      </c>
      <c r="K50" s="2">
        <f>TREND(Calibration!$A$2:$A$4,Calibration!$C$2:$C$4,E50)</f>
        <v>628.14527320848765</v>
      </c>
      <c r="L50" s="2">
        <f>TREND(Calibration!$A$2:$A$4,Calibration!$D$2:$D$4,G50)</f>
        <v>614.10797447563857</v>
      </c>
    </row>
    <row r="51" spans="1:12" x14ac:dyDescent="0.25">
      <c r="A51">
        <v>245091</v>
      </c>
      <c r="B51">
        <v>13.710000040000001</v>
      </c>
      <c r="C51">
        <v>0.64209998000000001</v>
      </c>
      <c r="D51">
        <v>776.61798095999995</v>
      </c>
      <c r="E51">
        <v>1.54779994</v>
      </c>
      <c r="F51">
        <v>581.08099364999998</v>
      </c>
      <c r="G51">
        <v>1.57149994</v>
      </c>
      <c r="H51">
        <v>9.9000003020963209E+37</v>
      </c>
      <c r="J51" s="2">
        <f>TREND(Calibration!$A$2:$A$4,Calibration!$B$2:$B$4,C51)</f>
        <v>427.72383560700962</v>
      </c>
      <c r="K51" s="2">
        <f>TREND(Calibration!$A$2:$A$4,Calibration!$C$2:$C$4,E51)</f>
        <v>610.61177697735775</v>
      </c>
      <c r="L51" s="2">
        <f>TREND(Calibration!$A$2:$A$4,Calibration!$D$2:$D$4,G51)</f>
        <v>603.8042772491923</v>
      </c>
    </row>
    <row r="52" spans="1:12" x14ac:dyDescent="0.25">
      <c r="A52">
        <v>250090</v>
      </c>
      <c r="B52">
        <v>13.739000320000001</v>
      </c>
      <c r="C52">
        <v>0.64370000000000005</v>
      </c>
      <c r="D52">
        <v>895.59802246000004</v>
      </c>
      <c r="E52">
        <v>1.5748000099999999</v>
      </c>
      <c r="F52">
        <v>809.70697021000001</v>
      </c>
      <c r="G52">
        <v>1.58449996</v>
      </c>
      <c r="H52">
        <v>9.9000003020963209E+37</v>
      </c>
      <c r="J52" s="2">
        <f>TREND(Calibration!$A$2:$A$4,Calibration!$B$2:$B$4,C52)</f>
        <v>428.70758884942381</v>
      </c>
      <c r="K52" s="2">
        <f>TREND(Calibration!$A$2:$A$4,Calibration!$C$2:$C$4,E52)</f>
        <v>621.44483286476395</v>
      </c>
      <c r="L52" s="2">
        <f>TREND(Calibration!$A$2:$A$4,Calibration!$D$2:$D$4,G52)</f>
        <v>609.18370856096908</v>
      </c>
    </row>
    <row r="53" spans="1:12" x14ac:dyDescent="0.25">
      <c r="A53">
        <v>255090</v>
      </c>
      <c r="B53">
        <v>13.73799992</v>
      </c>
      <c r="C53">
        <v>0.63779998000000004</v>
      </c>
      <c r="D53">
        <v>903.83502196999996</v>
      </c>
      <c r="E53">
        <v>1.57369995</v>
      </c>
      <c r="F53">
        <v>586.22198486000002</v>
      </c>
      <c r="G53">
        <v>1.5942000199999999</v>
      </c>
      <c r="H53">
        <v>9.9000003020963209E+37</v>
      </c>
      <c r="J53" s="2">
        <f>TREND(Calibration!$A$2:$A$4,Calibration!$B$2:$B$4,C53)</f>
        <v>425.08003181556882</v>
      </c>
      <c r="K53" s="2">
        <f>TREND(Calibration!$A$2:$A$4,Calibration!$C$2:$C$4,E53)</f>
        <v>621.00346321425945</v>
      </c>
      <c r="L53" s="2">
        <f>TREND(Calibration!$A$2:$A$4,Calibration!$D$2:$D$4,G53)</f>
        <v>613.19761057728238</v>
      </c>
    </row>
    <row r="54" spans="1:12" x14ac:dyDescent="0.25">
      <c r="A54">
        <v>260091</v>
      </c>
      <c r="B54">
        <v>13.73799992</v>
      </c>
      <c r="C54">
        <v>0.63990002999999995</v>
      </c>
      <c r="D54">
        <v>684.02697753999996</v>
      </c>
      <c r="E54">
        <v>1.58990002</v>
      </c>
      <c r="F54">
        <v>666.58398437000005</v>
      </c>
      <c r="G54">
        <v>1.59309995</v>
      </c>
      <c r="H54">
        <v>9.9000003020963209E+37</v>
      </c>
      <c r="J54" s="2">
        <f>TREND(Calibration!$A$2:$A$4,Calibration!$B$2:$B$4,C54)</f>
        <v>426.37122254864209</v>
      </c>
      <c r="K54" s="2">
        <f>TREND(Calibration!$A$2:$A$4,Calibration!$C$2:$C$4,E54)</f>
        <v>627.50330798095422</v>
      </c>
      <c r="L54" s="2">
        <f>TREND(Calibration!$A$2:$A$4,Calibration!$D$2:$D$4,G54)</f>
        <v>612.74239966198024</v>
      </c>
    </row>
    <row r="55" spans="1:12" x14ac:dyDescent="0.25">
      <c r="A55">
        <v>265090</v>
      </c>
      <c r="B55">
        <v>13.77999973</v>
      </c>
      <c r="C55">
        <v>0.63450002999999999</v>
      </c>
      <c r="D55">
        <v>992.53802489999998</v>
      </c>
      <c r="E55">
        <v>1.57579994</v>
      </c>
      <c r="F55">
        <v>697.43499756000006</v>
      </c>
      <c r="G55">
        <v>1.5915000399999999</v>
      </c>
      <c r="H55">
        <v>9.9000003020963209E+37</v>
      </c>
      <c r="J55" s="2">
        <f>TREND(Calibration!$A$2:$A$4,Calibration!$B$2:$B$4,C55)</f>
        <v>423.05109685706532</v>
      </c>
      <c r="K55" s="2">
        <f>TREND(Calibration!$A$2:$A$4,Calibration!$C$2:$C$4,E55)</f>
        <v>621.84602803105417</v>
      </c>
      <c r="L55" s="2">
        <f>TREND(Calibration!$A$2:$A$4,Calibration!$D$2:$D$4,G55)</f>
        <v>612.08035406897147</v>
      </c>
    </row>
    <row r="56" spans="1:12" x14ac:dyDescent="0.25">
      <c r="A56">
        <v>270102</v>
      </c>
      <c r="B56">
        <v>13.803000450000001</v>
      </c>
      <c r="C56">
        <v>0.64099996999999997</v>
      </c>
      <c r="D56">
        <v>342.24700927999999</v>
      </c>
      <c r="E56">
        <v>1.5699000400000001</v>
      </c>
      <c r="F56">
        <v>9.9000003020963209E+37</v>
      </c>
      <c r="G56">
        <v>1.5925999900000001</v>
      </c>
      <c r="H56">
        <v>1248.5319824200001</v>
      </c>
      <c r="J56" s="2">
        <f>TREND(Calibration!$A$2:$A$4,Calibration!$B$2:$B$4,C56)</f>
        <v>427.04750755849267</v>
      </c>
      <c r="K56" s="2">
        <f>TREND(Calibration!$A$2:$A$4,Calibration!$C$2:$C$4,E56)</f>
        <v>619.47885096706477</v>
      </c>
      <c r="L56" s="2">
        <f>TREND(Calibration!$A$2:$A$4,Calibration!$D$2:$D$4,G56)</f>
        <v>612.53551532806114</v>
      </c>
    </row>
    <row r="57" spans="1:12" x14ac:dyDescent="0.25">
      <c r="A57">
        <v>275091</v>
      </c>
      <c r="B57">
        <v>13.774000170000001</v>
      </c>
      <c r="C57">
        <v>0.63829999999999998</v>
      </c>
      <c r="D57">
        <v>9.9000003020963209E+37</v>
      </c>
      <c r="E57">
        <v>1.57529998</v>
      </c>
      <c r="F57">
        <v>569.68298340000001</v>
      </c>
      <c r="G57">
        <v>1.59529996</v>
      </c>
      <c r="H57">
        <v>9.9000003020963209E+37</v>
      </c>
      <c r="J57" s="2">
        <f>TREND(Calibration!$A$2:$A$4,Calibration!$B$2:$B$4,C57)</f>
        <v>425.38746315784698</v>
      </c>
      <c r="K57" s="2">
        <f>TREND(Calibration!$A$2:$A$4,Calibration!$C$2:$C$4,E57)</f>
        <v>621.64543245402535</v>
      </c>
      <c r="L57" s="2">
        <f>TREND(Calibration!$A$2:$A$4,Calibration!$D$2:$D$4,G57)</f>
        <v>613.65276769835418</v>
      </c>
    </row>
    <row r="58" spans="1:12" x14ac:dyDescent="0.25">
      <c r="A58">
        <v>280090</v>
      </c>
      <c r="B58">
        <v>13.850000380000001</v>
      </c>
      <c r="C58">
        <v>0.63889998000000003</v>
      </c>
      <c r="D58">
        <v>906.80999756000006</v>
      </c>
      <c r="E58">
        <v>1.5709999800000001</v>
      </c>
      <c r="F58">
        <v>1038.02404785</v>
      </c>
      <c r="G58">
        <v>1.58990002</v>
      </c>
      <c r="H58">
        <v>1153.1440429700001</v>
      </c>
      <c r="J58" s="2">
        <f>TREND(Calibration!$A$2:$A$4,Calibration!$B$2:$B$4,C58)</f>
        <v>425.75635371570485</v>
      </c>
      <c r="K58" s="2">
        <f>TREND(Calibration!$A$2:$A$4,Calibration!$C$2:$C$4,E58)</f>
        <v>619.92017247077911</v>
      </c>
      <c r="L58" s="2">
        <f>TREND(Calibration!$A$2:$A$4,Calibration!$D$2:$D$4,G58)</f>
        <v>611.41826295776798</v>
      </c>
    </row>
    <row r="59" spans="1:12" x14ac:dyDescent="0.25">
      <c r="A59">
        <v>285090</v>
      </c>
      <c r="B59">
        <v>13.902000429999999</v>
      </c>
      <c r="C59">
        <v>0.63719999999999999</v>
      </c>
      <c r="D59">
        <v>551.39099121000004</v>
      </c>
      <c r="E59">
        <v>1.5726000099999999</v>
      </c>
      <c r="F59">
        <v>1122.08203125</v>
      </c>
      <c r="G59">
        <v>1.5925999900000001</v>
      </c>
      <c r="H59">
        <v>1246.54504395</v>
      </c>
      <c r="J59" s="2">
        <f>TREND(Calibration!$A$2:$A$4,Calibration!$B$2:$B$4,C59)</f>
        <v>424.71114125771101</v>
      </c>
      <c r="K59" s="2">
        <f>TREND(Calibration!$A$2:$A$4,Calibration!$C$2:$C$4,E59)</f>
        <v>620.56214171054501</v>
      </c>
      <c r="L59" s="2">
        <f>TREND(Calibration!$A$2:$A$4,Calibration!$D$2:$D$4,G59)</f>
        <v>612.53551532806114</v>
      </c>
    </row>
    <row r="60" spans="1:12" x14ac:dyDescent="0.25">
      <c r="A60">
        <v>290090</v>
      </c>
      <c r="B60">
        <v>13.954999920000001</v>
      </c>
      <c r="C60">
        <v>0.64639997000000005</v>
      </c>
      <c r="D60">
        <v>1039.0909423799999</v>
      </c>
      <c r="E60">
        <v>1.53639996</v>
      </c>
      <c r="F60">
        <v>1020.10998535</v>
      </c>
      <c r="G60">
        <v>1.5865999500000001</v>
      </c>
      <c r="H60">
        <v>1250.8630371100001</v>
      </c>
      <c r="J60" s="2">
        <f>TREND(Calibration!$A$2:$A$4,Calibration!$B$2:$B$4,C60)</f>
        <v>430.3676332500695</v>
      </c>
      <c r="K60" s="2">
        <f>TREND(Calibration!$A$2:$A$4,Calibration!$C$2:$C$4,E60)</f>
        <v>606.03783992996068</v>
      </c>
      <c r="L60" s="2">
        <f>TREND(Calibration!$A$2:$A$4,Calibration!$D$2:$D$4,G60)</f>
        <v>610.05268814410965</v>
      </c>
    </row>
    <row r="61" spans="1:12" x14ac:dyDescent="0.25">
      <c r="A61">
        <v>295090</v>
      </c>
      <c r="B61">
        <v>14.019000050000001</v>
      </c>
      <c r="C61">
        <v>0.63940001000000002</v>
      </c>
      <c r="D61">
        <v>9.9000003020963209E+37</v>
      </c>
      <c r="E61">
        <v>1.54779994</v>
      </c>
      <c r="F61">
        <v>371.09399414000001</v>
      </c>
      <c r="G61">
        <v>1.6103999600000001</v>
      </c>
      <c r="H61">
        <v>9.9000003020963209E+37</v>
      </c>
      <c r="J61" s="2">
        <f>TREND(Calibration!$A$2:$A$4,Calibration!$B$2:$B$4,C61)</f>
        <v>426.06379120636393</v>
      </c>
      <c r="K61" s="2">
        <f>TREND(Calibration!$A$2:$A$4,Calibration!$C$2:$C$4,E61)</f>
        <v>610.61177697735775</v>
      </c>
      <c r="L61" s="2">
        <f>TREND(Calibration!$A$2:$A$4,Calibration!$D$2:$D$4,G61)</f>
        <v>619.90117445525379</v>
      </c>
    </row>
    <row r="62" spans="1:12" x14ac:dyDescent="0.25">
      <c r="A62">
        <v>300092</v>
      </c>
      <c r="B62">
        <v>14.097000120000001</v>
      </c>
      <c r="C62">
        <v>0.64429997999999999</v>
      </c>
      <c r="D62">
        <v>495.59500121999997</v>
      </c>
      <c r="E62">
        <v>1.56939995</v>
      </c>
      <c r="F62">
        <v>1343.95703125</v>
      </c>
      <c r="G62">
        <v>1.60549998</v>
      </c>
      <c r="H62">
        <v>850.82000731999995</v>
      </c>
      <c r="J62" s="2">
        <f>TREND(Calibration!$A$2:$A$4,Calibration!$B$2:$B$4,C62)</f>
        <v>429.07647940728162</v>
      </c>
      <c r="K62" s="2">
        <f>TREND(Calibration!$A$2:$A$4,Calibration!$C$2:$C$4,E62)</f>
        <v>619.27820323101321</v>
      </c>
      <c r="L62" s="2">
        <f>TREND(Calibration!$A$2:$A$4,Calibration!$D$2:$D$4,G62)</f>
        <v>617.8735540485867</v>
      </c>
    </row>
    <row r="63" spans="1:12" x14ac:dyDescent="0.25">
      <c r="A63">
        <v>305090</v>
      </c>
      <c r="B63">
        <v>14.09500027</v>
      </c>
      <c r="C63">
        <v>0.64800000000000002</v>
      </c>
      <c r="D63">
        <v>939.83801270000004</v>
      </c>
      <c r="E63">
        <v>1.57149994</v>
      </c>
      <c r="F63">
        <v>1110.3669433600001</v>
      </c>
      <c r="G63">
        <v>1.59800005</v>
      </c>
      <c r="H63">
        <v>9.9000003020963209E+37</v>
      </c>
      <c r="J63" s="2">
        <f>TREND(Calibration!$A$2:$A$4,Calibration!$B$2:$B$4,C63)</f>
        <v>431.35139264086456</v>
      </c>
      <c r="K63" s="2">
        <f>TREND(Calibration!$A$2:$A$4,Calibration!$C$2:$C$4,E63)</f>
        <v>620.12076804780793</v>
      </c>
      <c r="L63" s="2">
        <f>TREND(Calibration!$A$2:$A$4,Calibration!$D$2:$D$4,G63)</f>
        <v>614.77006972485992</v>
      </c>
    </row>
    <row r="64" spans="1:12" x14ac:dyDescent="0.25">
      <c r="A64">
        <v>310091</v>
      </c>
      <c r="B64">
        <v>14.15400028</v>
      </c>
      <c r="C64">
        <v>0.65289998000000005</v>
      </c>
      <c r="D64">
        <v>969.65100098000005</v>
      </c>
      <c r="E64">
        <v>1.5493999700000001</v>
      </c>
      <c r="F64">
        <v>9.9000003020963209E+37</v>
      </c>
      <c r="G64">
        <v>1.5829000499999999</v>
      </c>
      <c r="H64">
        <v>1255.6340332</v>
      </c>
      <c r="J64" s="2">
        <f>TREND(Calibration!$A$2:$A$4,Calibration!$B$2:$B$4,C64)</f>
        <v>434.36408699016317</v>
      </c>
      <c r="K64" s="2">
        <f>TREND(Calibration!$A$2:$A$4,Calibration!$C$2:$C$4,E64)</f>
        <v>611.25374621712365</v>
      </c>
      <c r="L64" s="2">
        <f>TREND(Calibration!$A$2:$A$4,Calibration!$D$2:$D$4,G64)</f>
        <v>608.52166296796031</v>
      </c>
    </row>
    <row r="65" spans="1:12" x14ac:dyDescent="0.25">
      <c r="A65">
        <v>315103</v>
      </c>
      <c r="B65">
        <v>14.17300034</v>
      </c>
      <c r="C65">
        <v>0.64910000999999995</v>
      </c>
      <c r="D65">
        <v>1344.5040283200001</v>
      </c>
      <c r="E65">
        <v>1.5402</v>
      </c>
      <c r="F65">
        <v>639.68902588000003</v>
      </c>
      <c r="G65">
        <v>1.5850000399999999</v>
      </c>
      <c r="H65">
        <v>9.9000003020963209E+37</v>
      </c>
      <c r="J65" s="2">
        <f>TREND(Calibration!$A$2:$A$4,Calibration!$B$2:$B$4,C65)</f>
        <v>432.02772068938145</v>
      </c>
      <c r="K65" s="2">
        <f>TREND(Calibration!$A$2:$A$4,Calibration!$C$2:$C$4,E65)</f>
        <v>607.56250433617811</v>
      </c>
      <c r="L65" s="2">
        <f>TREND(Calibration!$A$2:$A$4,Calibration!$D$2:$D$4,G65)</f>
        <v>609.39064255110088</v>
      </c>
    </row>
    <row r="66" spans="1:12" x14ac:dyDescent="0.25">
      <c r="A66">
        <v>320105</v>
      </c>
      <c r="B66">
        <v>14.338000299999999</v>
      </c>
      <c r="C66">
        <v>0.65399998000000004</v>
      </c>
      <c r="D66">
        <v>319.05398559999998</v>
      </c>
      <c r="E66">
        <v>1.54069996</v>
      </c>
      <c r="F66">
        <v>9.9000003020963209E+37</v>
      </c>
      <c r="G66">
        <v>1.5872000500000001</v>
      </c>
      <c r="H66">
        <v>1186.8649902300001</v>
      </c>
      <c r="J66" s="2">
        <f>TREND(Calibration!$A$2:$A$4,Calibration!$B$2:$B$4,C66)</f>
        <v>435.0404088902992</v>
      </c>
      <c r="K66" s="2">
        <f>TREND(Calibration!$A$2:$A$4,Calibration!$C$2:$C$4,E66)</f>
        <v>607.76309991320693</v>
      </c>
      <c r="L66" s="2">
        <f>TREND(Calibration!$A$2:$A$4,Calibration!$D$2:$D$4,G66)</f>
        <v>610.30101058747482</v>
      </c>
    </row>
    <row r="67" spans="1:12" x14ac:dyDescent="0.25">
      <c r="A67">
        <v>325091</v>
      </c>
      <c r="B67">
        <v>14.375</v>
      </c>
      <c r="C67">
        <v>0.65399998000000004</v>
      </c>
      <c r="D67">
        <v>839.38397216999999</v>
      </c>
      <c r="E67">
        <v>1.54779994</v>
      </c>
      <c r="F67">
        <v>9.9000003020963209E+37</v>
      </c>
      <c r="G67">
        <v>1.58449996</v>
      </c>
      <c r="H67">
        <v>1115.58300781</v>
      </c>
      <c r="J67" s="2">
        <f>TREND(Calibration!$A$2:$A$4,Calibration!$B$2:$B$4,C67)</f>
        <v>435.0404088902992</v>
      </c>
      <c r="K67" s="2">
        <f>TREND(Calibration!$A$2:$A$4,Calibration!$C$2:$C$4,E67)</f>
        <v>610.61177697735775</v>
      </c>
      <c r="L67" s="2">
        <f>TREND(Calibration!$A$2:$A$4,Calibration!$D$2:$D$4,G67)</f>
        <v>609.18370856096908</v>
      </c>
    </row>
    <row r="68" spans="1:12" x14ac:dyDescent="0.25">
      <c r="A68">
        <v>330091</v>
      </c>
      <c r="B68">
        <v>14.43900013</v>
      </c>
      <c r="C68">
        <v>0.64859997999999996</v>
      </c>
      <c r="D68">
        <v>575.54101562000005</v>
      </c>
      <c r="E68">
        <v>1.6288000300000001</v>
      </c>
      <c r="F68">
        <v>9.9000003020963209E+37</v>
      </c>
      <c r="G68">
        <v>1.5834000100000001</v>
      </c>
      <c r="H68">
        <v>9.9000003020963209E+37</v>
      </c>
      <c r="J68" s="2">
        <f>TREND(Calibration!$A$2:$A$4,Calibration!$B$2:$B$4,C68)</f>
        <v>431.72028319872237</v>
      </c>
      <c r="K68" s="2">
        <f>TREND(Calibration!$A$2:$A$4,Calibration!$C$2:$C$4,E68)</f>
        <v>643.11089649278642</v>
      </c>
      <c r="L68" s="2">
        <f>TREND(Calibration!$A$2:$A$4,Calibration!$D$2:$D$4,G68)</f>
        <v>608.72854730187964</v>
      </c>
    </row>
    <row r="69" spans="1:12" x14ac:dyDescent="0.25">
      <c r="A69">
        <v>335091</v>
      </c>
      <c r="B69">
        <v>14.46500015</v>
      </c>
      <c r="C69">
        <v>0.64639997000000005</v>
      </c>
      <c r="D69">
        <v>522.24401854999996</v>
      </c>
      <c r="E69">
        <v>1.6093000200000001</v>
      </c>
      <c r="F69">
        <v>9.9000003020963209E+37</v>
      </c>
      <c r="G69">
        <v>1.5893000399999999</v>
      </c>
      <c r="H69">
        <v>9.9000003020963209E+37</v>
      </c>
      <c r="J69" s="2">
        <f>TREND(Calibration!$A$2:$A$4,Calibration!$B$2:$B$4,C69)</f>
        <v>430.3676332500695</v>
      </c>
      <c r="K69" s="2">
        <f>TREND(Calibration!$A$2:$A$4,Calibration!$C$2:$C$4,E69)</f>
        <v>635.28703906815815</v>
      </c>
      <c r="L69" s="2">
        <f>TREND(Calibration!$A$2:$A$4,Calibration!$D$2:$D$4,G69)</f>
        <v>611.16999017061528</v>
      </c>
    </row>
    <row r="70" spans="1:12" x14ac:dyDescent="0.25">
      <c r="A70">
        <v>340092</v>
      </c>
      <c r="B70">
        <v>14.59300041</v>
      </c>
      <c r="C70">
        <v>0.64700000999999996</v>
      </c>
      <c r="D70">
        <v>316.28500365999997</v>
      </c>
      <c r="E70">
        <v>1.57579994</v>
      </c>
      <c r="F70">
        <v>9.9000003020963209E+37</v>
      </c>
      <c r="G70">
        <v>1.60549998</v>
      </c>
      <c r="H70">
        <v>880.75799560999997</v>
      </c>
      <c r="J70" s="2">
        <f>TREND(Calibration!$A$2:$A$4,Calibration!$B$2:$B$4,C70)</f>
        <v>430.73656069821271</v>
      </c>
      <c r="K70" s="2">
        <f>TREND(Calibration!$A$2:$A$4,Calibration!$C$2:$C$4,E70)</f>
        <v>621.84602803105417</v>
      </c>
      <c r="L70" s="2">
        <f>TREND(Calibration!$A$2:$A$4,Calibration!$D$2:$D$4,G70)</f>
        <v>617.8735540485867</v>
      </c>
    </row>
    <row r="71" spans="1:12" x14ac:dyDescent="0.25">
      <c r="A71">
        <v>345091</v>
      </c>
      <c r="B71">
        <v>14.57699966</v>
      </c>
      <c r="C71">
        <v>0.64529996999999995</v>
      </c>
      <c r="D71">
        <v>982.25</v>
      </c>
      <c r="E71">
        <v>1.5709999800000001</v>
      </c>
      <c r="F71">
        <v>9.9000003020963209E+37</v>
      </c>
      <c r="G71">
        <v>1.5958000400000001</v>
      </c>
      <c r="H71">
        <v>9.9000003020963209E+37</v>
      </c>
      <c r="J71" s="2">
        <f>TREND(Calibration!$A$2:$A$4,Calibration!$B$2:$B$4,C71)</f>
        <v>429.69131134993341</v>
      </c>
      <c r="K71" s="2">
        <f>TREND(Calibration!$A$2:$A$4,Calibration!$C$2:$C$4,E71)</f>
        <v>619.92017247077911</v>
      </c>
      <c r="L71" s="2">
        <f>TREND(Calibration!$A$2:$A$4,Calibration!$D$2:$D$4,G71)</f>
        <v>613.85970168848598</v>
      </c>
    </row>
    <row r="72" spans="1:12" x14ac:dyDescent="0.25">
      <c r="A72">
        <v>350091</v>
      </c>
      <c r="B72">
        <v>14.60999966</v>
      </c>
      <c r="C72">
        <v>0.64590000999999997</v>
      </c>
      <c r="D72">
        <v>-52.707000729999997</v>
      </c>
      <c r="E72">
        <v>1.57579994</v>
      </c>
      <c r="F72">
        <v>9.9000003020963209E+37</v>
      </c>
      <c r="G72">
        <v>1.6184999900000001</v>
      </c>
      <c r="H72">
        <v>9.9000003020963209E+37</v>
      </c>
      <c r="J72" s="2">
        <f>TREND(Calibration!$A$2:$A$4,Calibration!$B$2:$B$4,C72)</f>
        <v>430.06023879807668</v>
      </c>
      <c r="K72" s="2">
        <f>TREND(Calibration!$A$2:$A$4,Calibration!$C$2:$C$4,E72)</f>
        <v>621.84602803105417</v>
      </c>
      <c r="L72" s="2">
        <f>TREND(Calibration!$A$2:$A$4,Calibration!$D$2:$D$4,G72)</f>
        <v>623.25298122234574</v>
      </c>
    </row>
    <row r="73" spans="1:12" x14ac:dyDescent="0.25">
      <c r="A73">
        <v>355092</v>
      </c>
      <c r="B73">
        <v>14.69999981</v>
      </c>
      <c r="C73">
        <v>0.64969999</v>
      </c>
      <c r="D73">
        <v>375.70901488999999</v>
      </c>
      <c r="E73">
        <v>1.5811999999999999</v>
      </c>
      <c r="F73">
        <v>9.9000003020963209E+37</v>
      </c>
      <c r="G73">
        <v>1.6103999600000001</v>
      </c>
      <c r="H73">
        <v>845.31402588000003</v>
      </c>
      <c r="J73" s="2">
        <f>TREND(Calibration!$A$2:$A$4,Calibration!$B$2:$B$4,C73)</f>
        <v>432.39661124723932</v>
      </c>
      <c r="K73" s="2">
        <f>TREND(Calibration!$A$2:$A$4,Calibration!$C$2:$C$4,E73)</f>
        <v>624.01265766480492</v>
      </c>
      <c r="L73" s="2">
        <f>TREND(Calibration!$A$2:$A$4,Calibration!$D$2:$D$4,G73)</f>
        <v>619.90117445525379</v>
      </c>
    </row>
    <row r="74" spans="1:12" x14ac:dyDescent="0.25">
      <c r="A74">
        <v>360091</v>
      </c>
      <c r="B74">
        <v>14.73600006</v>
      </c>
      <c r="C74">
        <v>0.64969999</v>
      </c>
      <c r="D74">
        <v>997.81402588000003</v>
      </c>
      <c r="E74">
        <v>1.5925999900000001</v>
      </c>
      <c r="F74">
        <v>9.9000003020963209E+37</v>
      </c>
      <c r="G74">
        <v>1.6088000499999999</v>
      </c>
      <c r="H74">
        <v>9.9000003020963209E+37</v>
      </c>
      <c r="J74" s="2">
        <f>TREND(Calibration!$A$2:$A$4,Calibration!$B$2:$B$4,C74)</f>
        <v>432.39661124723932</v>
      </c>
      <c r="K74" s="2">
        <f>TREND(Calibration!$A$2:$A$4,Calibration!$C$2:$C$4,E74)</f>
        <v>628.58659872443457</v>
      </c>
      <c r="L74" s="2">
        <f>TREND(Calibration!$A$2:$A$4,Calibration!$D$2:$D$4,G74)</f>
        <v>619.23912886224502</v>
      </c>
    </row>
    <row r="75" spans="1:12" x14ac:dyDescent="0.25">
      <c r="A75">
        <v>365091</v>
      </c>
      <c r="B75">
        <v>14.769000050000001</v>
      </c>
      <c r="C75">
        <v>0.64480000999999998</v>
      </c>
      <c r="D75">
        <v>573.52197265999996</v>
      </c>
      <c r="E75">
        <v>1.5811999999999999</v>
      </c>
      <c r="F75">
        <v>9.9000003020963209E+37</v>
      </c>
      <c r="G75">
        <v>1.6093000200000001</v>
      </c>
      <c r="H75">
        <v>9.9000003020963209E+37</v>
      </c>
      <c r="J75" s="2">
        <f>TREND(Calibration!$A$2:$A$4,Calibration!$B$2:$B$4,C75)</f>
        <v>429.38391689794071</v>
      </c>
      <c r="K75" s="2">
        <f>TREND(Calibration!$A$2:$A$4,Calibration!$C$2:$C$4,E75)</f>
        <v>624.01265766480492</v>
      </c>
      <c r="L75" s="2">
        <f>TREND(Calibration!$A$2:$A$4,Calibration!$D$2:$D$4,G75)</f>
        <v>619.44601733418199</v>
      </c>
    </row>
    <row r="76" spans="1:12" x14ac:dyDescent="0.25">
      <c r="A76">
        <v>370092</v>
      </c>
      <c r="B76">
        <v>14.791000370000001</v>
      </c>
      <c r="C76">
        <v>0.64800000000000002</v>
      </c>
      <c r="D76">
        <v>424.95199585</v>
      </c>
      <c r="E76">
        <v>1.58389997</v>
      </c>
      <c r="F76">
        <v>9.9000003020963209E+37</v>
      </c>
      <c r="G76">
        <v>1.61899996</v>
      </c>
      <c r="H76">
        <v>9.9000003020963209E+37</v>
      </c>
      <c r="J76" s="2">
        <f>TREND(Calibration!$A$2:$A$4,Calibration!$B$2:$B$4,C76)</f>
        <v>431.35139264086456</v>
      </c>
      <c r="K76" s="2">
        <f>TREND(Calibration!$A$2:$A$4,Calibration!$C$2:$C$4,E76)</f>
        <v>625.09594840828527</v>
      </c>
      <c r="L76" s="2">
        <f>TREND(Calibration!$A$2:$A$4,Calibration!$D$2:$D$4,G76)</f>
        <v>623.45986969428259</v>
      </c>
    </row>
    <row r="77" spans="1:12" x14ac:dyDescent="0.25">
      <c r="A77">
        <v>375092</v>
      </c>
      <c r="B77">
        <v>14.82600021</v>
      </c>
      <c r="C77">
        <v>0.64209998000000001</v>
      </c>
      <c r="D77">
        <v>606.07598876999998</v>
      </c>
      <c r="E77">
        <v>1.6099000000000001</v>
      </c>
      <c r="F77">
        <v>9.9000003020963209E+37</v>
      </c>
      <c r="G77">
        <v>1.6180000299999999</v>
      </c>
      <c r="H77">
        <v>9.9000003020963209E+37</v>
      </c>
      <c r="J77" s="2">
        <f>TREND(Calibration!$A$2:$A$4,Calibration!$B$2:$B$4,C77)</f>
        <v>427.72383560700962</v>
      </c>
      <c r="K77" s="2">
        <f>TREND(Calibration!$A$2:$A$4,Calibration!$C$2:$C$4,E77)</f>
        <v>635.52776499484378</v>
      </c>
      <c r="L77" s="2">
        <f>TREND(Calibration!$A$2:$A$4,Calibration!$D$2:$D$4,G77)</f>
        <v>623.04609688842652</v>
      </c>
    </row>
    <row r="78" spans="1:12" x14ac:dyDescent="0.25">
      <c r="A78">
        <v>380103</v>
      </c>
      <c r="B78">
        <v>14.876000400000001</v>
      </c>
      <c r="C78">
        <v>0.63889998000000003</v>
      </c>
      <c r="D78">
        <v>384.70700073</v>
      </c>
      <c r="E78">
        <v>1.62820005</v>
      </c>
      <c r="F78">
        <v>9.9000003020963209E+37</v>
      </c>
      <c r="G78">
        <v>1.59099996</v>
      </c>
      <c r="H78">
        <v>1312.2120361299999</v>
      </c>
      <c r="J78" s="2">
        <f>TREND(Calibration!$A$2:$A$4,Calibration!$B$2:$B$4,C78)</f>
        <v>425.75635371570485</v>
      </c>
      <c r="K78" s="2">
        <f>TREND(Calibration!$A$2:$A$4,Calibration!$C$2:$C$4,E78)</f>
        <v>642.8701705661008</v>
      </c>
      <c r="L78" s="2">
        <f>TREND(Calibration!$A$2:$A$4,Calibration!$D$2:$D$4,G78)</f>
        <v>611.87342007883979</v>
      </c>
    </row>
    <row r="79" spans="1:12" x14ac:dyDescent="0.25">
      <c r="A79">
        <v>385093</v>
      </c>
      <c r="B79">
        <v>14.934000019999999</v>
      </c>
      <c r="C79">
        <v>0.64209998000000001</v>
      </c>
      <c r="D79">
        <v>357.67999268</v>
      </c>
      <c r="E79">
        <v>1.5661</v>
      </c>
      <c r="F79">
        <v>9.9000003020963209E+37</v>
      </c>
      <c r="G79">
        <v>1.59370005</v>
      </c>
      <c r="H79">
        <v>9.9000003020963209E+37</v>
      </c>
      <c r="J79" s="2">
        <f>TREND(Calibration!$A$2:$A$4,Calibration!$B$2:$B$4,C79)</f>
        <v>427.72383560700962</v>
      </c>
      <c r="K79" s="2">
        <f>TREND(Calibration!$A$2:$A$4,Calibration!$C$2:$C$4,E79)</f>
        <v>617.95418656084735</v>
      </c>
      <c r="L79" s="2">
        <f>TREND(Calibration!$A$2:$A$4,Calibration!$D$2:$D$4,G79)</f>
        <v>612.99072210534553</v>
      </c>
    </row>
    <row r="80" spans="1:12" x14ac:dyDescent="0.25">
      <c r="A80">
        <v>390093</v>
      </c>
      <c r="B80">
        <v>14.99600029</v>
      </c>
      <c r="C80">
        <v>0.64529996999999995</v>
      </c>
      <c r="D80">
        <v>80.438003539999997</v>
      </c>
      <c r="E80">
        <v>1.55589998</v>
      </c>
      <c r="F80">
        <v>9.9000003020963209E+37</v>
      </c>
      <c r="G80">
        <v>1.5925999900000001</v>
      </c>
      <c r="H80">
        <v>1237.33496094</v>
      </c>
      <c r="J80" s="2">
        <f>TREND(Calibration!$A$2:$A$4,Calibration!$B$2:$B$4,C80)</f>
        <v>429.69131134993341</v>
      </c>
      <c r="K80" s="2">
        <f>TREND(Calibration!$A$2:$A$4,Calibration!$C$2:$C$4,E80)</f>
        <v>613.86170136682142</v>
      </c>
      <c r="L80" s="2">
        <f>TREND(Calibration!$A$2:$A$4,Calibration!$D$2:$D$4,G80)</f>
        <v>612.53551532806114</v>
      </c>
    </row>
    <row r="81" spans="1:12" x14ac:dyDescent="0.25">
      <c r="A81">
        <v>395093</v>
      </c>
      <c r="B81">
        <v>15.022000309999999</v>
      </c>
      <c r="C81">
        <v>0.63990002999999995</v>
      </c>
      <c r="D81">
        <v>39.283000950000002</v>
      </c>
      <c r="E81">
        <v>1.5402</v>
      </c>
      <c r="F81">
        <v>9.9000003020963209E+37</v>
      </c>
      <c r="G81">
        <v>1.59800005</v>
      </c>
      <c r="H81">
        <v>1266.6850585899999</v>
      </c>
      <c r="J81" s="2">
        <f>TREND(Calibration!$A$2:$A$4,Calibration!$B$2:$B$4,C81)</f>
        <v>426.37122254864209</v>
      </c>
      <c r="K81" s="2">
        <f>TREND(Calibration!$A$2:$A$4,Calibration!$C$2:$C$4,E81)</f>
        <v>607.56250433617811</v>
      </c>
      <c r="L81" s="2">
        <f>TREND(Calibration!$A$2:$A$4,Calibration!$D$2:$D$4,G81)</f>
        <v>614.77006972485992</v>
      </c>
    </row>
    <row r="82" spans="1:12" x14ac:dyDescent="0.25">
      <c r="A82">
        <v>400092</v>
      </c>
      <c r="B82">
        <v>15.09300041</v>
      </c>
      <c r="C82">
        <v>0.64209998000000001</v>
      </c>
      <c r="D82">
        <v>700.43701171999999</v>
      </c>
      <c r="E82">
        <v>1.57149994</v>
      </c>
      <c r="F82">
        <v>1208.32299805</v>
      </c>
      <c r="G82">
        <v>1.60549998</v>
      </c>
      <c r="H82">
        <v>9.9000003020963209E+37</v>
      </c>
      <c r="J82" s="2">
        <f>TREND(Calibration!$A$2:$A$4,Calibration!$B$2:$B$4,C82)</f>
        <v>427.72383560700962</v>
      </c>
      <c r="K82" s="2">
        <f>TREND(Calibration!$A$2:$A$4,Calibration!$C$2:$C$4,E82)</f>
        <v>620.12076804780793</v>
      </c>
      <c r="L82" s="2">
        <f>TREND(Calibration!$A$2:$A$4,Calibration!$D$2:$D$4,G82)</f>
        <v>617.8735540485867</v>
      </c>
    </row>
    <row r="83" spans="1:12" x14ac:dyDescent="0.25">
      <c r="A83">
        <v>405092</v>
      </c>
      <c r="B83">
        <v>15.13899994</v>
      </c>
      <c r="C83">
        <v>0.63889998000000003</v>
      </c>
      <c r="D83">
        <v>1179.60900879</v>
      </c>
      <c r="E83">
        <v>1.6266000300000001</v>
      </c>
      <c r="F83">
        <v>900.65600586000005</v>
      </c>
      <c r="G83">
        <v>1.60230005</v>
      </c>
      <c r="H83">
        <v>9.9000003020963209E+37</v>
      </c>
      <c r="J83" s="2">
        <f>TREND(Calibration!$A$2:$A$4,Calibration!$B$2:$B$4,C83)</f>
        <v>425.75635371570485</v>
      </c>
      <c r="K83" s="2">
        <f>TREND(Calibration!$A$2:$A$4,Calibration!$C$2:$C$4,E83)</f>
        <v>642.22820533856736</v>
      </c>
      <c r="L83" s="2">
        <f>TREND(Calibration!$A$2:$A$4,Calibration!$D$2:$D$4,G83)</f>
        <v>616.54941734437432</v>
      </c>
    </row>
    <row r="84" spans="1:12" x14ac:dyDescent="0.25">
      <c r="A84">
        <v>410093</v>
      </c>
      <c r="B84">
        <v>15.083999629999999</v>
      </c>
      <c r="C84">
        <v>0.63889998000000003</v>
      </c>
      <c r="D84">
        <v>711.13000488</v>
      </c>
      <c r="E84">
        <v>1.6081999499999999</v>
      </c>
      <c r="F84">
        <v>675.58502196999996</v>
      </c>
      <c r="G84">
        <v>1.6038999599999999</v>
      </c>
      <c r="H84">
        <v>9.9000003020963209E+37</v>
      </c>
      <c r="J84" s="2">
        <f>TREND(Calibration!$A$2:$A$4,Calibration!$B$2:$B$4,C84)</f>
        <v>425.75635371570485</v>
      </c>
      <c r="K84" s="2">
        <f>TREND(Calibration!$A$2:$A$4,Calibration!$C$2:$C$4,E84)</f>
        <v>634.84566540542096</v>
      </c>
      <c r="L84" s="2">
        <f>TREND(Calibration!$A$2:$A$4,Calibration!$D$2:$D$4,G84)</f>
        <v>617.21146293738298</v>
      </c>
    </row>
    <row r="85" spans="1:12" x14ac:dyDescent="0.25">
      <c r="A85">
        <v>415092</v>
      </c>
      <c r="B85">
        <v>15.074000359999999</v>
      </c>
      <c r="C85">
        <v>0.63669997</v>
      </c>
      <c r="D85">
        <v>759.23297118999994</v>
      </c>
      <c r="E85">
        <v>1.59200001</v>
      </c>
      <c r="F85">
        <v>788.92498779000005</v>
      </c>
      <c r="G85">
        <v>1.60230005</v>
      </c>
      <c r="H85">
        <v>9.9000003020963209E+37</v>
      </c>
      <c r="J85" s="2">
        <f>TREND(Calibration!$A$2:$A$4,Calibration!$B$2:$B$4,C85)</f>
        <v>424.40370376705192</v>
      </c>
      <c r="K85" s="2">
        <f>TREND(Calibration!$A$2:$A$4,Calibration!$C$2:$C$4,E85)</f>
        <v>628.34587279774894</v>
      </c>
      <c r="L85" s="2">
        <f>TREND(Calibration!$A$2:$A$4,Calibration!$D$2:$D$4,G85)</f>
        <v>616.54941734437432</v>
      </c>
    </row>
    <row r="86" spans="1:12" x14ac:dyDescent="0.25">
      <c r="A86">
        <v>420092</v>
      </c>
      <c r="B86">
        <v>15.050999640000001</v>
      </c>
      <c r="C86">
        <v>0.63559997000000001</v>
      </c>
      <c r="D86">
        <v>919.04302978999999</v>
      </c>
      <c r="E86">
        <v>1.57640004</v>
      </c>
      <c r="F86">
        <v>779.46801758000004</v>
      </c>
      <c r="G86">
        <v>1.6050000200000001</v>
      </c>
      <c r="H86">
        <v>9.9000003020963209E+37</v>
      </c>
      <c r="J86" s="2">
        <f>TREND(Calibration!$A$2:$A$4,Calibration!$B$2:$B$4,C86)</f>
        <v>423.72738186691589</v>
      </c>
      <c r="K86" s="2">
        <f>TREND(Calibration!$A$2:$A$4,Calibration!$C$2:$C$4,E86)</f>
        <v>622.08680210452997</v>
      </c>
      <c r="L86" s="2">
        <f>TREND(Calibration!$A$2:$A$4,Calibration!$D$2:$D$4,G86)</f>
        <v>617.66666971466759</v>
      </c>
    </row>
    <row r="87" spans="1:12" x14ac:dyDescent="0.25">
      <c r="A87">
        <v>425093</v>
      </c>
      <c r="B87">
        <v>14.944000239999999</v>
      </c>
      <c r="C87">
        <v>0.62910001999999998</v>
      </c>
      <c r="D87">
        <v>1127.9530029299999</v>
      </c>
      <c r="E87">
        <v>1.5779999499999999</v>
      </c>
      <c r="F87">
        <v>345.32998657000002</v>
      </c>
      <c r="G87">
        <v>1.6099000000000001</v>
      </c>
      <c r="H87">
        <v>9.9000003020963209E+37</v>
      </c>
      <c r="J87" s="2">
        <f>TREND(Calibration!$A$2:$A$4,Calibration!$B$2:$B$4,C87)</f>
        <v>419.73096501710762</v>
      </c>
      <c r="K87" s="2">
        <f>TREND(Calibration!$A$2:$A$4,Calibration!$C$2:$C$4,E87)</f>
        <v>622.72872319750559</v>
      </c>
      <c r="L87" s="2">
        <f>TREND(Calibration!$A$2:$A$4,Calibration!$D$2:$D$4,G87)</f>
        <v>619.69429012133457</v>
      </c>
    </row>
    <row r="88" spans="1:12" x14ac:dyDescent="0.25">
      <c r="A88">
        <v>430093</v>
      </c>
      <c r="B88">
        <v>14.847000120000001</v>
      </c>
      <c r="C88">
        <v>0.62910001999999998</v>
      </c>
      <c r="D88">
        <v>755.51397704999999</v>
      </c>
      <c r="E88">
        <v>1.61899996</v>
      </c>
      <c r="F88">
        <v>602.77899170000001</v>
      </c>
      <c r="G88">
        <v>1.6227999900000001</v>
      </c>
      <c r="H88">
        <v>9.9000003020963209E+37</v>
      </c>
      <c r="J88" s="2">
        <f>TREND(Calibration!$A$2:$A$4,Calibration!$B$2:$B$4,C88)</f>
        <v>419.73096501710762</v>
      </c>
      <c r="K88" s="2">
        <f>TREND(Calibration!$A$2:$A$4,Calibration!$C$2:$C$4,E88)</f>
        <v>639.17888053836498</v>
      </c>
      <c r="L88" s="2">
        <f>TREND(Calibration!$A$2:$A$4,Calibration!$D$2:$D$4,G88)</f>
        <v>625.03232884186025</v>
      </c>
    </row>
    <row r="89" spans="1:12" x14ac:dyDescent="0.25">
      <c r="A89">
        <v>435093</v>
      </c>
      <c r="B89">
        <v>14.84000015</v>
      </c>
      <c r="C89">
        <v>0.63510001000000005</v>
      </c>
      <c r="D89">
        <v>667.35900878999996</v>
      </c>
      <c r="E89">
        <v>1.6207</v>
      </c>
      <c r="F89">
        <v>776.73400878999996</v>
      </c>
      <c r="G89">
        <v>1.60339999</v>
      </c>
      <c r="H89">
        <v>9.9000003020963209E+37</v>
      </c>
      <c r="J89" s="2">
        <f>TREND(Calibration!$A$2:$A$4,Calibration!$B$2:$B$4,C89)</f>
        <v>423.41998741492318</v>
      </c>
      <c r="K89" s="2">
        <f>TREND(Calibration!$A$2:$A$4,Calibration!$C$2:$C$4,E89)</f>
        <v>639.86097611555522</v>
      </c>
      <c r="L89" s="2">
        <f>TREND(Calibration!$A$2:$A$4,Calibration!$D$2:$D$4,G89)</f>
        <v>617.00457446544613</v>
      </c>
    </row>
    <row r="90" spans="1:12" x14ac:dyDescent="0.25">
      <c r="A90">
        <v>440093</v>
      </c>
      <c r="B90">
        <v>14.77900028</v>
      </c>
      <c r="C90">
        <v>0.63080000999999997</v>
      </c>
      <c r="D90">
        <v>910.69702147999999</v>
      </c>
      <c r="E90">
        <v>1.60339999</v>
      </c>
      <c r="F90">
        <v>492.36898803999998</v>
      </c>
      <c r="G90">
        <v>1.61899996</v>
      </c>
      <c r="H90">
        <v>9.9000003020963209E+37</v>
      </c>
      <c r="J90" s="2">
        <f>TREND(Calibration!$A$2:$A$4,Calibration!$B$2:$B$4,C90)</f>
        <v>420.77618362348238</v>
      </c>
      <c r="K90" s="2">
        <f>TREND(Calibration!$A$2:$A$4,Calibration!$C$2:$C$4,E90)</f>
        <v>632.91980984514601</v>
      </c>
      <c r="L90" s="2">
        <f>TREND(Calibration!$A$2:$A$4,Calibration!$D$2:$D$4,G90)</f>
        <v>623.45986969428259</v>
      </c>
    </row>
    <row r="91" spans="1:12" x14ac:dyDescent="0.25">
      <c r="A91">
        <v>445093</v>
      </c>
      <c r="B91">
        <v>14.78499985</v>
      </c>
      <c r="C91">
        <v>0.63180000000000003</v>
      </c>
      <c r="D91">
        <v>793.54797363</v>
      </c>
      <c r="E91">
        <v>1.58609998</v>
      </c>
      <c r="F91">
        <v>644.86401366999996</v>
      </c>
      <c r="G91">
        <v>1.6180000299999999</v>
      </c>
      <c r="H91">
        <v>9.9000003020963209E+37</v>
      </c>
      <c r="J91" s="2">
        <f>TREND(Calibration!$A$2:$A$4,Calibration!$B$2:$B$4,C91)</f>
        <v>421.39101556613423</v>
      </c>
      <c r="K91" s="2">
        <f>TREND(Calibration!$A$2:$A$4,Calibration!$C$2:$C$4,E91)</f>
        <v>625.97864357473679</v>
      </c>
      <c r="L91" s="2">
        <f>TREND(Calibration!$A$2:$A$4,Calibration!$D$2:$D$4,G91)</f>
        <v>623.04609688842652</v>
      </c>
    </row>
    <row r="92" spans="1:12" x14ac:dyDescent="0.25">
      <c r="A92">
        <v>450103</v>
      </c>
      <c r="B92">
        <v>14.774999619999999</v>
      </c>
      <c r="C92">
        <v>0.63889998000000003</v>
      </c>
      <c r="D92">
        <v>294.18301392000001</v>
      </c>
      <c r="E92">
        <v>1.60339999</v>
      </c>
      <c r="F92">
        <v>9.9000003020963209E+37</v>
      </c>
      <c r="G92">
        <v>1.6099000000000001</v>
      </c>
      <c r="H92">
        <v>1010.86499023</v>
      </c>
      <c r="J92" s="2">
        <f>TREND(Calibration!$A$2:$A$4,Calibration!$B$2:$B$4,C92)</f>
        <v>425.75635371570485</v>
      </c>
      <c r="K92" s="2">
        <f>TREND(Calibration!$A$2:$A$4,Calibration!$C$2:$C$4,E92)</f>
        <v>632.91980984514601</v>
      </c>
      <c r="L92" s="2">
        <f>TREND(Calibration!$A$2:$A$4,Calibration!$D$2:$D$4,G92)</f>
        <v>619.69429012133457</v>
      </c>
    </row>
    <row r="93" spans="1:12" x14ac:dyDescent="0.25">
      <c r="A93">
        <v>455093</v>
      </c>
      <c r="B93">
        <v>14.66800022</v>
      </c>
      <c r="C93">
        <v>0.63510001000000005</v>
      </c>
      <c r="D93">
        <v>9.9000003020963209E+37</v>
      </c>
      <c r="E93">
        <v>1.5882999900000001</v>
      </c>
      <c r="F93">
        <v>549.5</v>
      </c>
      <c r="G93">
        <v>1.59850001</v>
      </c>
      <c r="H93">
        <v>9.9000003020963209E+37</v>
      </c>
      <c r="J93" s="2">
        <f>TREND(Calibration!$A$2:$A$4,Calibration!$B$2:$B$4,C93)</f>
        <v>423.41998741492318</v>
      </c>
      <c r="K93" s="2">
        <f>TREND(Calibration!$A$2:$A$4,Calibration!$C$2:$C$4,E93)</f>
        <v>626.86133874118832</v>
      </c>
      <c r="L93" s="2">
        <f>TREND(Calibration!$A$2:$A$4,Calibration!$D$2:$D$4,G93)</f>
        <v>614.97695405877914</v>
      </c>
    </row>
    <row r="94" spans="1:12" x14ac:dyDescent="0.25">
      <c r="A94">
        <v>460093</v>
      </c>
      <c r="B94">
        <v>14.626000400000001</v>
      </c>
      <c r="C94">
        <v>0.62910001999999998</v>
      </c>
      <c r="D94">
        <v>707.59600829999999</v>
      </c>
      <c r="E94">
        <v>1.5865999500000001</v>
      </c>
      <c r="F94">
        <v>771.64801024999997</v>
      </c>
      <c r="G94">
        <v>1.6011999800000001</v>
      </c>
      <c r="H94">
        <v>9.9000003020963209E+37</v>
      </c>
      <c r="J94" s="2">
        <f>TREND(Calibration!$A$2:$A$4,Calibration!$B$2:$B$4,C94)</f>
        <v>419.73096501710762</v>
      </c>
      <c r="K94" s="2">
        <f>TREND(Calibration!$A$2:$A$4,Calibration!$C$2:$C$4,E94)</f>
        <v>626.17924316399819</v>
      </c>
      <c r="L94" s="2">
        <f>TREND(Calibration!$A$2:$A$4,Calibration!$D$2:$D$4,G94)</f>
        <v>616.0942064290723</v>
      </c>
    </row>
    <row r="95" spans="1:12" x14ac:dyDescent="0.25">
      <c r="A95">
        <v>465104</v>
      </c>
      <c r="B95">
        <v>14.626000400000001</v>
      </c>
      <c r="C95">
        <v>0.62749999999999995</v>
      </c>
      <c r="D95">
        <v>578.12701416000004</v>
      </c>
      <c r="E95">
        <v>1.6093000200000001</v>
      </c>
      <c r="F95">
        <v>961.62597656000003</v>
      </c>
      <c r="G95">
        <v>1.60720003</v>
      </c>
      <c r="H95">
        <v>1218.0770263700001</v>
      </c>
      <c r="J95" s="2">
        <f>TREND(Calibration!$A$2:$A$4,Calibration!$B$2:$B$4,C95)</f>
        <v>418.74721177469343</v>
      </c>
      <c r="K95" s="2">
        <f>TREND(Calibration!$A$2:$A$4,Calibration!$C$2:$C$4,E95)</f>
        <v>635.28703906815815</v>
      </c>
      <c r="L95" s="2">
        <f>TREND(Calibration!$A$2:$A$4,Calibration!$D$2:$D$4,G95)</f>
        <v>618.57703775104142</v>
      </c>
    </row>
    <row r="96" spans="1:12" x14ac:dyDescent="0.25">
      <c r="A96">
        <v>470093</v>
      </c>
      <c r="B96">
        <v>14.52900028</v>
      </c>
      <c r="C96">
        <v>0.63450002999999999</v>
      </c>
      <c r="D96">
        <v>700.35302734000004</v>
      </c>
      <c r="E96">
        <v>1.57210004</v>
      </c>
      <c r="F96">
        <v>1167.14099121</v>
      </c>
      <c r="G96">
        <v>1.59689999</v>
      </c>
      <c r="H96">
        <v>9.9000003020963209E+37</v>
      </c>
      <c r="J96" s="2">
        <f>TREND(Calibration!$A$2:$A$4,Calibration!$B$2:$B$4,C96)</f>
        <v>423.05109685706532</v>
      </c>
      <c r="K96" s="2">
        <f>TREND(Calibration!$A$2:$A$4,Calibration!$C$2:$C$4,E96)</f>
        <v>620.36154212128372</v>
      </c>
      <c r="L96" s="2">
        <f>TREND(Calibration!$A$2:$A$4,Calibration!$D$2:$D$4,G96)</f>
        <v>614.31486294757553</v>
      </c>
    </row>
    <row r="97" spans="1:12" x14ac:dyDescent="0.25">
      <c r="A97">
        <v>475092</v>
      </c>
      <c r="B97">
        <v>14.402000429999999</v>
      </c>
      <c r="C97">
        <v>0.63559997000000001</v>
      </c>
      <c r="D97">
        <v>821.18499756000006</v>
      </c>
      <c r="E97">
        <v>1.6045000599999999</v>
      </c>
      <c r="F97">
        <v>1018.74902344</v>
      </c>
      <c r="G97">
        <v>1.59909999</v>
      </c>
      <c r="H97">
        <v>9.9000003020963209E+37</v>
      </c>
      <c r="J97" s="2">
        <f>TREND(Calibration!$A$2:$A$4,Calibration!$B$2:$B$4,C97)</f>
        <v>423.72738186691589</v>
      </c>
      <c r="K97" s="2">
        <f>TREND(Calibration!$A$2:$A$4,Calibration!$C$2:$C$4,E97)</f>
        <v>633.36118350788308</v>
      </c>
      <c r="L97" s="2">
        <f>TREND(Calibration!$A$2:$A$4,Calibration!$D$2:$D$4,G97)</f>
        <v>615.22522684593173</v>
      </c>
    </row>
    <row r="98" spans="1:12" x14ac:dyDescent="0.25">
      <c r="A98">
        <v>480092</v>
      </c>
      <c r="B98">
        <v>14.350000380000001</v>
      </c>
      <c r="C98">
        <v>0.63020003000000002</v>
      </c>
      <c r="D98">
        <v>481.71600341999999</v>
      </c>
      <c r="E98">
        <v>1.5964000199999999</v>
      </c>
      <c r="F98">
        <v>9.9000003020963209E+37</v>
      </c>
      <c r="G98">
        <v>1.6017999599999999</v>
      </c>
      <c r="H98">
        <v>9.9000003020963209E+37</v>
      </c>
      <c r="J98" s="2">
        <f>TREND(Calibration!$A$2:$A$4,Calibration!$B$2:$B$4,C98)</f>
        <v>420.40729306562457</v>
      </c>
      <c r="K98" s="2">
        <f>TREND(Calibration!$A$2:$A$4,Calibration!$C$2:$C$4,E98)</f>
        <v>630.11125911841941</v>
      </c>
      <c r="L98" s="2">
        <f>TREND(Calibration!$A$2:$A$4,Calibration!$D$2:$D$4,G98)</f>
        <v>616.34247921622477</v>
      </c>
    </row>
    <row r="99" spans="1:12" x14ac:dyDescent="0.25">
      <c r="A99">
        <v>485093</v>
      </c>
      <c r="B99">
        <v>14.35400009</v>
      </c>
      <c r="C99">
        <v>0.63510001000000005</v>
      </c>
      <c r="D99">
        <v>285.06298828000001</v>
      </c>
      <c r="E99">
        <v>1.59529996</v>
      </c>
      <c r="F99">
        <v>9.9000003020963209E+37</v>
      </c>
      <c r="G99">
        <v>1.5958000400000001</v>
      </c>
      <c r="H99">
        <v>1048.8409423799999</v>
      </c>
      <c r="J99" s="2">
        <f>TREND(Calibration!$A$2:$A$4,Calibration!$B$2:$B$4,C99)</f>
        <v>423.41998741492318</v>
      </c>
      <c r="K99" s="2">
        <f>TREND(Calibration!$A$2:$A$4,Calibration!$C$2:$C$4,E99)</f>
        <v>629.6698894679148</v>
      </c>
      <c r="L99" s="2">
        <f>TREND(Calibration!$A$2:$A$4,Calibration!$D$2:$D$4,G99)</f>
        <v>613.85970168848598</v>
      </c>
    </row>
    <row r="100" spans="1:12" x14ac:dyDescent="0.25">
      <c r="A100">
        <v>490092</v>
      </c>
      <c r="B100">
        <v>14.30200005</v>
      </c>
      <c r="C100">
        <v>0.63400000000000001</v>
      </c>
      <c r="D100">
        <v>935.46600341999999</v>
      </c>
      <c r="E100">
        <v>1.6088000499999999</v>
      </c>
      <c r="F100">
        <v>9.9000003020963209E+37</v>
      </c>
      <c r="G100">
        <v>1.6011999800000001</v>
      </c>
      <c r="H100">
        <v>9.9000003020963209E+37</v>
      </c>
      <c r="J100" s="2">
        <f>TREND(Calibration!$A$2:$A$4,Calibration!$B$2:$B$4,C100)</f>
        <v>422.74365936640623</v>
      </c>
      <c r="K100" s="2">
        <f>TREND(Calibration!$A$2:$A$4,Calibration!$C$2:$C$4,E100)</f>
        <v>635.08643947889686</v>
      </c>
      <c r="L100" s="2">
        <f>TREND(Calibration!$A$2:$A$4,Calibration!$D$2:$D$4,G100)</f>
        <v>616.0942064290723</v>
      </c>
    </row>
    <row r="101" spans="1:12" x14ac:dyDescent="0.25">
      <c r="A101">
        <v>495092</v>
      </c>
      <c r="B101">
        <v>14.260000229999999</v>
      </c>
      <c r="C101">
        <v>0.63620001000000004</v>
      </c>
      <c r="D101">
        <v>499.70300293000003</v>
      </c>
      <c r="E101">
        <v>1.61150002</v>
      </c>
      <c r="F101">
        <v>9.9000003020963209E+37</v>
      </c>
      <c r="G101">
        <v>1.6011999800000001</v>
      </c>
      <c r="H101">
        <v>9.9000003020963209E+37</v>
      </c>
      <c r="J101" s="2">
        <f>TREND(Calibration!$A$2:$A$4,Calibration!$B$2:$B$4,C101)</f>
        <v>424.09630931505922</v>
      </c>
      <c r="K101" s="2">
        <f>TREND(Calibration!$A$2:$A$4,Calibration!$C$2:$C$4,E101)</f>
        <v>636.16973022237721</v>
      </c>
      <c r="L101" s="2">
        <f>TREND(Calibration!$A$2:$A$4,Calibration!$D$2:$D$4,G101)</f>
        <v>616.0942064290723</v>
      </c>
    </row>
    <row r="102" spans="1:12" x14ac:dyDescent="0.25">
      <c r="A102">
        <v>500091</v>
      </c>
      <c r="B102">
        <v>14.25599957</v>
      </c>
      <c r="C102">
        <v>0.63889998000000003</v>
      </c>
      <c r="D102">
        <v>815.60699463000003</v>
      </c>
      <c r="E102">
        <v>1.5882999900000001</v>
      </c>
      <c r="F102">
        <v>9.9000003020963209E+37</v>
      </c>
      <c r="G102">
        <v>1.59200001</v>
      </c>
      <c r="H102">
        <v>1283.3129882799999</v>
      </c>
      <c r="J102" s="2">
        <f>TREND(Calibration!$A$2:$A$4,Calibration!$B$2:$B$4,C102)</f>
        <v>425.75635371570485</v>
      </c>
      <c r="K102" s="2">
        <f>TREND(Calibration!$A$2:$A$4,Calibration!$C$2:$C$4,E102)</f>
        <v>626.86133874118832</v>
      </c>
      <c r="L102" s="2">
        <f>TREND(Calibration!$A$2:$A$4,Calibration!$D$2:$D$4,G102)</f>
        <v>612.28724254090844</v>
      </c>
    </row>
    <row r="103" spans="1:12" x14ac:dyDescent="0.25">
      <c r="A103">
        <v>505091</v>
      </c>
      <c r="B103">
        <v>14.20100021</v>
      </c>
      <c r="C103">
        <v>0.63129997000000004</v>
      </c>
      <c r="D103">
        <v>1285.9040527300001</v>
      </c>
      <c r="E103">
        <v>1.5785000300000001</v>
      </c>
      <c r="F103">
        <v>899.37597656000003</v>
      </c>
      <c r="G103">
        <v>1.60230005</v>
      </c>
      <c r="H103">
        <v>9.9000003020963209E+37</v>
      </c>
      <c r="J103" s="2">
        <f>TREND(Calibration!$A$2:$A$4,Calibration!$B$2:$B$4,C103)</f>
        <v>421.08357807547515</v>
      </c>
      <c r="K103" s="2">
        <f>TREND(Calibration!$A$2:$A$4,Calibration!$C$2:$C$4,E103)</f>
        <v>622.92936692132469</v>
      </c>
      <c r="L103" s="2">
        <f>TREND(Calibration!$A$2:$A$4,Calibration!$D$2:$D$4,G103)</f>
        <v>616.54941734437432</v>
      </c>
    </row>
    <row r="104" spans="1:12" x14ac:dyDescent="0.25">
      <c r="A104">
        <v>510104</v>
      </c>
      <c r="B104">
        <v>14.23400021</v>
      </c>
      <c r="C104">
        <v>0.63510001000000005</v>
      </c>
      <c r="D104">
        <v>461.31100464000002</v>
      </c>
      <c r="E104">
        <v>1.5865999500000001</v>
      </c>
      <c r="F104">
        <v>9.9000003020963209E+37</v>
      </c>
      <c r="G104">
        <v>1.58990002</v>
      </c>
      <c r="H104">
        <v>812.78002930000002</v>
      </c>
      <c r="J104" s="2">
        <f>TREND(Calibration!$A$2:$A$4,Calibration!$B$2:$B$4,C104)</f>
        <v>423.41998741492318</v>
      </c>
      <c r="K104" s="2">
        <f>TREND(Calibration!$A$2:$A$4,Calibration!$C$2:$C$4,E104)</f>
        <v>626.17924316399819</v>
      </c>
      <c r="L104" s="2">
        <f>TREND(Calibration!$A$2:$A$4,Calibration!$D$2:$D$4,G104)</f>
        <v>611.41826295776798</v>
      </c>
    </row>
    <row r="105" spans="1:12" x14ac:dyDescent="0.25">
      <c r="A105">
        <v>515091</v>
      </c>
      <c r="B105">
        <v>14.22999954</v>
      </c>
      <c r="C105">
        <v>0.63779998000000004</v>
      </c>
      <c r="D105">
        <v>1023.7039794900001</v>
      </c>
      <c r="E105">
        <v>1.5493999700000001</v>
      </c>
      <c r="F105">
        <v>9.9000003020963209E+37</v>
      </c>
      <c r="G105">
        <v>1.5893000399999999</v>
      </c>
      <c r="H105">
        <v>9.9000003020963209E+37</v>
      </c>
      <c r="J105" s="2">
        <f>TREND(Calibration!$A$2:$A$4,Calibration!$B$2:$B$4,C105)</f>
        <v>425.08003181556882</v>
      </c>
      <c r="K105" s="2">
        <f>TREND(Calibration!$A$2:$A$4,Calibration!$C$2:$C$4,E105)</f>
        <v>611.25374621712365</v>
      </c>
      <c r="L105" s="2">
        <f>TREND(Calibration!$A$2:$A$4,Calibration!$D$2:$D$4,G105)</f>
        <v>611.16999017061528</v>
      </c>
    </row>
    <row r="106" spans="1:12" x14ac:dyDescent="0.25">
      <c r="A106">
        <v>520090</v>
      </c>
      <c r="B106">
        <v>14.208000180000001</v>
      </c>
      <c r="C106">
        <v>0.63940001000000002</v>
      </c>
      <c r="D106">
        <v>9.9000003020963209E+37</v>
      </c>
      <c r="E106">
        <v>1.5467</v>
      </c>
      <c r="F106">
        <v>924.01898193</v>
      </c>
      <c r="G106">
        <v>1.5946999799999999</v>
      </c>
      <c r="H106">
        <v>9.9000003020963209E+37</v>
      </c>
      <c r="J106" s="2">
        <f>TREND(Calibration!$A$2:$A$4,Calibration!$B$2:$B$4,C106)</f>
        <v>426.06379120636393</v>
      </c>
      <c r="K106" s="2">
        <f>TREND(Calibration!$A$2:$A$4,Calibration!$C$2:$C$4,E106)</f>
        <v>610.1704554736433</v>
      </c>
      <c r="L106" s="2">
        <f>TREND(Calibration!$A$2:$A$4,Calibration!$D$2:$D$4,G106)</f>
        <v>613.40449491120148</v>
      </c>
    </row>
    <row r="107" spans="1:12" x14ac:dyDescent="0.25">
      <c r="A107">
        <v>525090</v>
      </c>
      <c r="B107">
        <v>14.211000439999999</v>
      </c>
      <c r="C107">
        <v>0.63889998000000003</v>
      </c>
      <c r="D107">
        <v>1082.8649902300001</v>
      </c>
      <c r="E107">
        <v>1.56719995</v>
      </c>
      <c r="F107">
        <v>1088.6810302700001</v>
      </c>
      <c r="G107">
        <v>1.59309995</v>
      </c>
      <c r="H107">
        <v>1121.35998535</v>
      </c>
      <c r="J107" s="2">
        <f>TREND(Calibration!$A$2:$A$4,Calibration!$B$2:$B$4,C107)</f>
        <v>425.75635371570485</v>
      </c>
      <c r="K107" s="2">
        <f>TREND(Calibration!$A$2:$A$4,Calibration!$C$2:$C$4,E107)</f>
        <v>618.39551207679415</v>
      </c>
      <c r="L107" s="2">
        <f>TREND(Calibration!$A$2:$A$4,Calibration!$D$2:$D$4,G107)</f>
        <v>612.74239966198024</v>
      </c>
    </row>
    <row r="108" spans="1:12" x14ac:dyDescent="0.25">
      <c r="A108">
        <v>530090</v>
      </c>
      <c r="B108">
        <v>14.182000159999999</v>
      </c>
      <c r="C108">
        <v>0.64050001000000001</v>
      </c>
      <c r="D108">
        <v>9.9000003020963209E+37</v>
      </c>
      <c r="E108">
        <v>1.52180004</v>
      </c>
      <c r="F108">
        <v>633.14501953000001</v>
      </c>
      <c r="G108">
        <v>1.59689999</v>
      </c>
      <c r="H108">
        <v>9.9000003020963209E+37</v>
      </c>
      <c r="J108" s="2">
        <f>TREND(Calibration!$A$2:$A$4,Calibration!$B$2:$B$4,C108)</f>
        <v>426.74011310649996</v>
      </c>
      <c r="K108" s="2">
        <f>TREND(Calibration!$A$2:$A$4,Calibration!$C$2:$C$4,E108)</f>
        <v>600.18001254982198</v>
      </c>
      <c r="L108" s="2">
        <f>TREND(Calibration!$A$2:$A$4,Calibration!$D$2:$D$4,G108)</f>
        <v>614.31486294757553</v>
      </c>
    </row>
    <row r="109" spans="1:12" x14ac:dyDescent="0.25">
      <c r="A109">
        <v>535090</v>
      </c>
      <c r="B109">
        <v>14.14000034</v>
      </c>
      <c r="C109">
        <v>0.63349997999999996</v>
      </c>
      <c r="D109">
        <v>9.9000003020963209E+37</v>
      </c>
      <c r="E109">
        <v>1.5661</v>
      </c>
      <c r="F109">
        <v>353.21398926000001</v>
      </c>
      <c r="G109">
        <v>1.59739995</v>
      </c>
      <c r="H109">
        <v>9.9000003020963209E+37</v>
      </c>
      <c r="J109" s="2">
        <f>TREND(Calibration!$A$2:$A$4,Calibration!$B$2:$B$4,C109)</f>
        <v>422.43622802412801</v>
      </c>
      <c r="K109" s="2">
        <f>TREND(Calibration!$A$2:$A$4,Calibration!$C$2:$C$4,E109)</f>
        <v>617.95418656084735</v>
      </c>
      <c r="L109" s="2">
        <f>TREND(Calibration!$A$2:$A$4,Calibration!$D$2:$D$4,G109)</f>
        <v>614.52174728149464</v>
      </c>
    </row>
    <row r="110" spans="1:12" x14ac:dyDescent="0.25">
      <c r="A110">
        <v>540090</v>
      </c>
      <c r="B110">
        <v>14.13300037</v>
      </c>
      <c r="C110">
        <v>0.63719999999999999</v>
      </c>
      <c r="D110">
        <v>9.9000003020963209E+37</v>
      </c>
      <c r="E110">
        <v>1.51970005</v>
      </c>
      <c r="F110">
        <v>259.75799561000002</v>
      </c>
      <c r="G110">
        <v>1.59529996</v>
      </c>
      <c r="H110">
        <v>9.9000003020963209E+37</v>
      </c>
      <c r="J110" s="2">
        <f>TREND(Calibration!$A$2:$A$4,Calibration!$B$2:$B$4,C110)</f>
        <v>424.71114125771101</v>
      </c>
      <c r="K110" s="2">
        <f>TREND(Calibration!$A$2:$A$4,Calibration!$C$2:$C$4,E110)</f>
        <v>599.33744773302726</v>
      </c>
      <c r="L110" s="2">
        <f>TREND(Calibration!$A$2:$A$4,Calibration!$D$2:$D$4,G110)</f>
        <v>613.65276769835418</v>
      </c>
    </row>
    <row r="111" spans="1:12" x14ac:dyDescent="0.25">
      <c r="A111">
        <v>545104</v>
      </c>
      <c r="B111">
        <v>14.100999829999999</v>
      </c>
      <c r="C111">
        <v>0.63669997</v>
      </c>
      <c r="D111">
        <v>9.9000003020963209E+37</v>
      </c>
      <c r="E111">
        <v>1.50619996</v>
      </c>
      <c r="F111">
        <v>282.69799805000002</v>
      </c>
      <c r="G111">
        <v>1.59370005</v>
      </c>
      <c r="H111">
        <v>9.9000003020963209E+37</v>
      </c>
      <c r="J111" s="2">
        <f>TREND(Calibration!$A$2:$A$4,Calibration!$B$2:$B$4,C111)</f>
        <v>424.40370376705192</v>
      </c>
      <c r="K111" s="2">
        <f>TREND(Calibration!$A$2:$A$4,Calibration!$C$2:$C$4,E111)</f>
        <v>593.92089772204531</v>
      </c>
      <c r="L111" s="2">
        <f>TREND(Calibration!$A$2:$A$4,Calibration!$D$2:$D$4,G111)</f>
        <v>612.99072210534553</v>
      </c>
    </row>
    <row r="112" spans="1:12" x14ac:dyDescent="0.25">
      <c r="A112">
        <v>550092</v>
      </c>
      <c r="B112">
        <v>13.989999770000001</v>
      </c>
      <c r="C112">
        <v>0.63779998000000004</v>
      </c>
      <c r="D112">
        <v>934.08099364999998</v>
      </c>
      <c r="E112">
        <v>1.51479995</v>
      </c>
      <c r="F112">
        <v>180.00100707999999</v>
      </c>
      <c r="G112">
        <v>1.5877000100000001</v>
      </c>
      <c r="H112">
        <v>9.9000003020963209E+37</v>
      </c>
      <c r="J112" s="2">
        <f>TREND(Calibration!$A$2:$A$4,Calibration!$B$2:$B$4,C112)</f>
        <v>425.08003181556882</v>
      </c>
      <c r="K112" s="2">
        <f>TREND(Calibration!$A$2:$A$4,Calibration!$C$2:$C$4,E112)</f>
        <v>597.37141367630522</v>
      </c>
      <c r="L112" s="2">
        <f>TREND(Calibration!$A$2:$A$4,Calibration!$D$2:$D$4,G112)</f>
        <v>610.50789492139404</v>
      </c>
    </row>
    <row r="113" spans="1:12" x14ac:dyDescent="0.25">
      <c r="A113">
        <v>555091</v>
      </c>
      <c r="B113">
        <v>13.95100021</v>
      </c>
      <c r="C113">
        <v>0.64160001</v>
      </c>
      <c r="D113">
        <v>660.95898437000005</v>
      </c>
      <c r="E113">
        <v>1.5175000400000001</v>
      </c>
      <c r="F113">
        <v>643.57897949000005</v>
      </c>
      <c r="G113">
        <v>1.58449996</v>
      </c>
      <c r="H113">
        <v>9.9000003020963209E+37</v>
      </c>
      <c r="J113" s="2">
        <f>TREND(Calibration!$A$2:$A$4,Calibration!$B$2:$B$4,C113)</f>
        <v>427.41643500663594</v>
      </c>
      <c r="K113" s="2">
        <f>TREND(Calibration!$A$2:$A$4,Calibration!$C$2:$C$4,E113)</f>
        <v>598.45475256657585</v>
      </c>
      <c r="L113" s="2">
        <f>TREND(Calibration!$A$2:$A$4,Calibration!$D$2:$D$4,G113)</f>
        <v>609.18370856096908</v>
      </c>
    </row>
    <row r="114" spans="1:12" x14ac:dyDescent="0.25">
      <c r="A114">
        <v>560090</v>
      </c>
      <c r="B114">
        <v>13.97099972</v>
      </c>
      <c r="C114">
        <v>0.63510001000000005</v>
      </c>
      <c r="D114">
        <v>482.92498778999999</v>
      </c>
      <c r="E114">
        <v>1.5316000000000001</v>
      </c>
      <c r="F114">
        <v>9.9000003020963209E+37</v>
      </c>
      <c r="G114">
        <v>1.5893000399999999</v>
      </c>
      <c r="H114">
        <v>906.20800781000003</v>
      </c>
      <c r="J114" s="2">
        <f>TREND(Calibration!$A$2:$A$4,Calibration!$B$2:$B$4,C114)</f>
        <v>423.41998741492318</v>
      </c>
      <c r="K114" s="2">
        <f>TREND(Calibration!$A$2:$A$4,Calibration!$C$2:$C$4,E114)</f>
        <v>604.11198436968573</v>
      </c>
      <c r="L114" s="2">
        <f>TREND(Calibration!$A$2:$A$4,Calibration!$D$2:$D$4,G114)</f>
        <v>611.16999017061528</v>
      </c>
    </row>
    <row r="115" spans="1:12" x14ac:dyDescent="0.25">
      <c r="A115">
        <v>565091</v>
      </c>
      <c r="B115">
        <v>13.97099972</v>
      </c>
      <c r="C115">
        <v>0.63719999999999999</v>
      </c>
      <c r="D115">
        <v>512.54101562000005</v>
      </c>
      <c r="E115">
        <v>1.57579994</v>
      </c>
      <c r="F115">
        <v>9.9000003020963209E+37</v>
      </c>
      <c r="G115">
        <v>1.5882999900000001</v>
      </c>
      <c r="H115">
        <v>9.9000003020963209E+37</v>
      </c>
      <c r="J115" s="2">
        <f>TREND(Calibration!$A$2:$A$4,Calibration!$B$2:$B$4,C115)</f>
        <v>424.71114125771101</v>
      </c>
      <c r="K115" s="2">
        <f>TREND(Calibration!$A$2:$A$4,Calibration!$C$2:$C$4,E115)</f>
        <v>621.84602803105417</v>
      </c>
      <c r="L115" s="2">
        <f>TREND(Calibration!$A$2:$A$4,Calibration!$D$2:$D$4,G115)</f>
        <v>610.75616770854663</v>
      </c>
    </row>
    <row r="116" spans="1:12" x14ac:dyDescent="0.25">
      <c r="A116">
        <v>570092</v>
      </c>
      <c r="B116">
        <v>13.980999949999999</v>
      </c>
      <c r="C116">
        <v>0.64429997999999999</v>
      </c>
      <c r="D116">
        <v>248.05499268</v>
      </c>
      <c r="E116">
        <v>1.5039999500000001</v>
      </c>
      <c r="F116">
        <v>9.9000003020963209E+37</v>
      </c>
      <c r="G116">
        <v>1.5829000499999999</v>
      </c>
      <c r="H116">
        <v>9.9000003020963209E+37</v>
      </c>
      <c r="J116" s="2">
        <f>TREND(Calibration!$A$2:$A$4,Calibration!$B$2:$B$4,C116)</f>
        <v>429.07647940728162</v>
      </c>
      <c r="K116" s="2">
        <f>TREND(Calibration!$A$2:$A$4,Calibration!$C$2:$C$4,E116)</f>
        <v>593.03820255559378</v>
      </c>
      <c r="L116" s="2">
        <f>TREND(Calibration!$A$2:$A$4,Calibration!$D$2:$D$4,G116)</f>
        <v>608.52166296796031</v>
      </c>
    </row>
    <row r="117" spans="1:12" x14ac:dyDescent="0.25">
      <c r="A117">
        <v>575091</v>
      </c>
      <c r="B117">
        <v>13.95100021</v>
      </c>
      <c r="C117">
        <v>0.64259999999999995</v>
      </c>
      <c r="D117">
        <v>405.82000732</v>
      </c>
      <c r="E117">
        <v>1.5039999500000001</v>
      </c>
      <c r="F117">
        <v>9.9000003020963209E+37</v>
      </c>
      <c r="G117">
        <v>1.5779999499999999</v>
      </c>
      <c r="H117">
        <v>1099.4489746100001</v>
      </c>
      <c r="J117" s="2">
        <f>TREND(Calibration!$A$2:$A$4,Calibration!$B$2:$B$4,C117)</f>
        <v>428.03126694928773</v>
      </c>
      <c r="K117" s="2">
        <f>TREND(Calibration!$A$2:$A$4,Calibration!$C$2:$C$4,E117)</f>
        <v>593.03820255559378</v>
      </c>
      <c r="L117" s="2">
        <f>TREND(Calibration!$A$2:$A$4,Calibration!$D$2:$D$4,G117)</f>
        <v>606.49399290508063</v>
      </c>
    </row>
    <row r="118" spans="1:12" x14ac:dyDescent="0.25">
      <c r="A118">
        <v>580091</v>
      </c>
      <c r="B118">
        <v>13.963999749999999</v>
      </c>
      <c r="C118">
        <v>0.64480000999999998</v>
      </c>
      <c r="D118">
        <v>654.57598876999998</v>
      </c>
      <c r="E118">
        <v>1.6184999900000001</v>
      </c>
      <c r="F118">
        <v>9.9000003020963209E+37</v>
      </c>
      <c r="G118">
        <v>1.5822999499999999</v>
      </c>
      <c r="H118">
        <v>1327.0629882799999</v>
      </c>
      <c r="J118" s="2">
        <f>TREND(Calibration!$A$2:$A$4,Calibration!$B$2:$B$4,C118)</f>
        <v>429.38391689794071</v>
      </c>
      <c r="K118" s="2">
        <f>TREND(Calibration!$A$2:$A$4,Calibration!$C$2:$C$4,E118)</f>
        <v>638.97828094910369</v>
      </c>
      <c r="L118" s="2">
        <f>TREND(Calibration!$A$2:$A$4,Calibration!$D$2:$D$4,G118)</f>
        <v>608.27334052459514</v>
      </c>
    </row>
    <row r="119" spans="1:12" x14ac:dyDescent="0.25">
      <c r="A119">
        <v>585091</v>
      </c>
      <c r="B119">
        <v>13.963999749999999</v>
      </c>
      <c r="C119">
        <v>0.64529996999999995</v>
      </c>
      <c r="D119">
        <v>573.71301270000004</v>
      </c>
      <c r="E119">
        <v>1.5277999600000001</v>
      </c>
      <c r="F119">
        <v>9.9000003020963209E+37</v>
      </c>
      <c r="G119">
        <v>1.59739995</v>
      </c>
      <c r="H119">
        <v>1178.4460449200001</v>
      </c>
      <c r="J119" s="2">
        <f>TREND(Calibration!$A$2:$A$4,Calibration!$B$2:$B$4,C119)</f>
        <v>429.69131134993341</v>
      </c>
      <c r="K119" s="2">
        <f>TREND(Calibration!$A$2:$A$4,Calibration!$C$2:$C$4,E119)</f>
        <v>602.5873199634683</v>
      </c>
      <c r="L119" s="2">
        <f>TREND(Calibration!$A$2:$A$4,Calibration!$D$2:$D$4,G119)</f>
        <v>614.52174728149464</v>
      </c>
    </row>
    <row r="120" spans="1:12" x14ac:dyDescent="0.25">
      <c r="A120">
        <v>590121</v>
      </c>
      <c r="B120">
        <v>13.93799973</v>
      </c>
      <c r="C120">
        <v>0.64209998000000001</v>
      </c>
      <c r="D120">
        <v>1012.22302246</v>
      </c>
      <c r="E120">
        <v>1.5575000000000001</v>
      </c>
      <c r="F120">
        <v>9.9000003020963209E+37</v>
      </c>
      <c r="G120">
        <v>1.59739995</v>
      </c>
      <c r="H120">
        <v>9.9000003020963209E+37</v>
      </c>
      <c r="J120" s="2">
        <f>TREND(Calibration!$A$2:$A$4,Calibration!$B$2:$B$4,C120)</f>
        <v>427.72383560700962</v>
      </c>
      <c r="K120" s="2">
        <f>TREND(Calibration!$A$2:$A$4,Calibration!$C$2:$C$4,E120)</f>
        <v>614.50366659435485</v>
      </c>
      <c r="L120" s="2">
        <f>TREND(Calibration!$A$2:$A$4,Calibration!$D$2:$D$4,G120)</f>
        <v>614.52174728149464</v>
      </c>
    </row>
    <row r="121" spans="1:12" x14ac:dyDescent="0.25">
      <c r="A121">
        <v>595093</v>
      </c>
      <c r="B121">
        <v>13.99699974</v>
      </c>
      <c r="C121">
        <v>0.64160001</v>
      </c>
      <c r="D121">
        <v>604.80297852000001</v>
      </c>
      <c r="E121">
        <v>1.54449999</v>
      </c>
      <c r="F121">
        <v>9.9000003020963209E+37</v>
      </c>
      <c r="G121">
        <v>1.59800005</v>
      </c>
      <c r="H121">
        <v>1099.85900879</v>
      </c>
      <c r="J121" s="2">
        <f>TREND(Calibration!$A$2:$A$4,Calibration!$B$2:$B$4,C121)</f>
        <v>427.41643500663594</v>
      </c>
      <c r="K121" s="2">
        <f>TREND(Calibration!$A$2:$A$4,Calibration!$C$2:$C$4,E121)</f>
        <v>609.28776030719189</v>
      </c>
      <c r="L121" s="2">
        <f>TREND(Calibration!$A$2:$A$4,Calibration!$D$2:$D$4,G121)</f>
        <v>614.77006972485992</v>
      </c>
    </row>
    <row r="122" spans="1:12" x14ac:dyDescent="0.25">
      <c r="A122">
        <v>600092</v>
      </c>
      <c r="B122">
        <v>14.06499958</v>
      </c>
      <c r="C122">
        <v>0.64370000000000005</v>
      </c>
      <c r="D122">
        <v>823.83099364999998</v>
      </c>
      <c r="E122">
        <v>1.56289995</v>
      </c>
      <c r="F122">
        <v>1079.02404785</v>
      </c>
      <c r="G122">
        <v>1.5872000500000001</v>
      </c>
      <c r="H122">
        <v>9.9000003020963209E+37</v>
      </c>
      <c r="J122" s="2">
        <f>TREND(Calibration!$A$2:$A$4,Calibration!$B$2:$B$4,C122)</f>
        <v>428.70758884942381</v>
      </c>
      <c r="K122" s="2">
        <f>TREND(Calibration!$A$2:$A$4,Calibration!$C$2:$C$4,E122)</f>
        <v>616.67025209354802</v>
      </c>
      <c r="L122" s="2">
        <f>TREND(Calibration!$A$2:$A$4,Calibration!$D$2:$D$4,G122)</f>
        <v>610.30101058747482</v>
      </c>
    </row>
    <row r="123" spans="1:12" x14ac:dyDescent="0.25">
      <c r="A123">
        <v>605092</v>
      </c>
      <c r="B123">
        <v>14.0909996</v>
      </c>
      <c r="C123">
        <v>0.65179997999999995</v>
      </c>
      <c r="D123">
        <v>806.48797606999995</v>
      </c>
      <c r="E123">
        <v>1.56939995</v>
      </c>
      <c r="F123">
        <v>903.44897461000005</v>
      </c>
      <c r="G123">
        <v>1.5872000500000001</v>
      </c>
      <c r="H123">
        <v>1237.5639648399999</v>
      </c>
      <c r="J123" s="2">
        <f>TREND(Calibration!$A$2:$A$4,Calibration!$B$2:$B$4,C123)</f>
        <v>433.68776509002709</v>
      </c>
      <c r="K123" s="2">
        <f>TREND(Calibration!$A$2:$A$4,Calibration!$C$2:$C$4,E123)</f>
        <v>619.27820323101321</v>
      </c>
      <c r="L123" s="2">
        <f>TREND(Calibration!$A$2:$A$4,Calibration!$D$2:$D$4,G123)</f>
        <v>610.30101058747482</v>
      </c>
    </row>
    <row r="124" spans="1:12" x14ac:dyDescent="0.25">
      <c r="A124">
        <v>610092</v>
      </c>
      <c r="B124">
        <v>14.119999890000001</v>
      </c>
      <c r="C124">
        <v>0.64749997999999997</v>
      </c>
      <c r="D124">
        <v>850.36901854999996</v>
      </c>
      <c r="E124">
        <v>1.59689999</v>
      </c>
      <c r="F124">
        <v>1174.4420166</v>
      </c>
      <c r="G124">
        <v>1.5822999499999999</v>
      </c>
      <c r="H124">
        <v>1365.2590332</v>
      </c>
      <c r="J124" s="2">
        <f>TREND(Calibration!$A$2:$A$4,Calibration!$B$2:$B$4,C124)</f>
        <v>431.04396129858634</v>
      </c>
      <c r="K124" s="2">
        <f>TREND(Calibration!$A$2:$A$4,Calibration!$C$2:$C$4,E124)</f>
        <v>630.31185870768081</v>
      </c>
      <c r="L124" s="2">
        <f>TREND(Calibration!$A$2:$A$4,Calibration!$D$2:$D$4,G124)</f>
        <v>608.27334052459514</v>
      </c>
    </row>
    <row r="125" spans="1:12" x14ac:dyDescent="0.25">
      <c r="A125">
        <v>615093</v>
      </c>
      <c r="B125">
        <v>14.166000370000001</v>
      </c>
      <c r="C125">
        <v>0.63889998000000003</v>
      </c>
      <c r="D125">
        <v>9.9000003020963209E+37</v>
      </c>
      <c r="E125">
        <v>1.5958000400000001</v>
      </c>
      <c r="F125">
        <v>808.62097168000003</v>
      </c>
      <c r="G125">
        <v>1.5704</v>
      </c>
      <c r="H125">
        <v>9.9000003020963209E+37</v>
      </c>
      <c r="J125" s="2">
        <f>TREND(Calibration!$A$2:$A$4,Calibration!$B$2:$B$4,C125)</f>
        <v>425.75635371570485</v>
      </c>
      <c r="K125" s="2">
        <f>TREND(Calibration!$A$2:$A$4,Calibration!$C$2:$C$4,E125)</f>
        <v>629.8705331917339</v>
      </c>
      <c r="L125" s="2">
        <f>TREND(Calibration!$A$2:$A$4,Calibration!$D$2:$D$4,G125)</f>
        <v>603.34912012812049</v>
      </c>
    </row>
    <row r="126" spans="1:12" x14ac:dyDescent="0.25">
      <c r="A126">
        <v>620092</v>
      </c>
      <c r="B126">
        <v>14.24699974</v>
      </c>
      <c r="C126">
        <v>0.64639997000000005</v>
      </c>
      <c r="D126">
        <v>633.81701659999999</v>
      </c>
      <c r="E126">
        <v>1.58389997</v>
      </c>
      <c r="F126">
        <v>1134.01599121</v>
      </c>
      <c r="G126">
        <v>1.57369995</v>
      </c>
      <c r="H126">
        <v>9.9000003020963209E+37</v>
      </c>
      <c r="J126" s="2">
        <f>TREND(Calibration!$A$2:$A$4,Calibration!$B$2:$B$4,C126)</f>
        <v>430.3676332500695</v>
      </c>
      <c r="K126" s="2">
        <f>TREND(Calibration!$A$2:$A$4,Calibration!$C$2:$C$4,E126)</f>
        <v>625.09594840828527</v>
      </c>
      <c r="L126" s="2">
        <f>TREND(Calibration!$A$2:$A$4,Calibration!$D$2:$D$4,G126)</f>
        <v>604.71464528556623</v>
      </c>
    </row>
    <row r="127" spans="1:12" x14ac:dyDescent="0.25">
      <c r="A127">
        <v>625093</v>
      </c>
      <c r="B127">
        <v>14.317999840000001</v>
      </c>
      <c r="C127">
        <v>0.64259999999999995</v>
      </c>
      <c r="D127">
        <v>9.9000003020963209E+37</v>
      </c>
      <c r="E127">
        <v>1.6217000500000001</v>
      </c>
      <c r="F127">
        <v>662.79797363</v>
      </c>
      <c r="G127">
        <v>1.57369995</v>
      </c>
      <c r="H127">
        <v>9.9000003020963209E+37</v>
      </c>
      <c r="J127" s="2">
        <f>TREND(Calibration!$A$2:$A$4,Calibration!$B$2:$B$4,C127)</f>
        <v>428.03126694928773</v>
      </c>
      <c r="K127" s="2">
        <f>TREND(Calibration!$A$2:$A$4,Calibration!$C$2:$C$4,E127)</f>
        <v>640.2622194286356</v>
      </c>
      <c r="L127" s="2">
        <f>TREND(Calibration!$A$2:$A$4,Calibration!$D$2:$D$4,G127)</f>
        <v>604.71464528556623</v>
      </c>
    </row>
    <row r="128" spans="1:12" x14ac:dyDescent="0.25">
      <c r="A128">
        <v>630093</v>
      </c>
      <c r="B128">
        <v>14.42500019</v>
      </c>
      <c r="C128">
        <v>0.65130001000000004</v>
      </c>
      <c r="D128">
        <v>340.95401000999999</v>
      </c>
      <c r="E128">
        <v>1.56449997</v>
      </c>
      <c r="F128">
        <v>9.9000003020963209E+37</v>
      </c>
      <c r="G128">
        <v>1.57369995</v>
      </c>
      <c r="H128">
        <v>884.72497558999999</v>
      </c>
      <c r="J128" s="2">
        <f>TREND(Calibration!$A$2:$A$4,Calibration!$B$2:$B$4,C128)</f>
        <v>433.38036448965352</v>
      </c>
      <c r="K128" s="2">
        <f>TREND(Calibration!$A$2:$A$4,Calibration!$C$2:$C$4,E128)</f>
        <v>617.31221732108133</v>
      </c>
      <c r="L128" s="2">
        <f>TREND(Calibration!$A$2:$A$4,Calibration!$D$2:$D$4,G128)</f>
        <v>604.71464528556623</v>
      </c>
    </row>
    <row r="129" spans="1:12" x14ac:dyDescent="0.25">
      <c r="A129">
        <v>635092</v>
      </c>
      <c r="B129">
        <v>14.489999770000001</v>
      </c>
      <c r="C129">
        <v>0.65020001000000005</v>
      </c>
      <c r="D129">
        <v>900.60601807</v>
      </c>
      <c r="E129">
        <v>1.5726000099999999</v>
      </c>
      <c r="F129">
        <v>794.14801024999997</v>
      </c>
      <c r="G129">
        <v>1.5709999800000001</v>
      </c>
      <c r="H129">
        <v>9.9000003020963209E+37</v>
      </c>
      <c r="J129" s="2">
        <f>TREND(Calibration!$A$2:$A$4,Calibration!$B$2:$B$4,C129)</f>
        <v>432.70404258951754</v>
      </c>
      <c r="K129" s="2">
        <f>TREND(Calibration!$A$2:$A$4,Calibration!$C$2:$C$4,E129)</f>
        <v>620.56214171054501</v>
      </c>
      <c r="L129" s="2">
        <f>TREND(Calibration!$A$2:$A$4,Calibration!$D$2:$D$4,G129)</f>
        <v>603.59739291527319</v>
      </c>
    </row>
    <row r="130" spans="1:12" x14ac:dyDescent="0.25">
      <c r="A130">
        <v>640093</v>
      </c>
      <c r="B130">
        <v>14.600000380000001</v>
      </c>
      <c r="C130">
        <v>0.64590000999999997</v>
      </c>
      <c r="D130">
        <v>892.04101562000005</v>
      </c>
      <c r="E130">
        <v>1.6843999599999999</v>
      </c>
      <c r="F130">
        <v>9.9000003020963209E+37</v>
      </c>
      <c r="G130">
        <v>1.5726000099999999</v>
      </c>
      <c r="H130">
        <v>1173.6850585899999</v>
      </c>
      <c r="J130" s="2">
        <f>TREND(Calibration!$A$2:$A$4,Calibration!$B$2:$B$4,C130)</f>
        <v>430.06023879807668</v>
      </c>
      <c r="K130" s="2">
        <f>TREND(Calibration!$A$2:$A$4,Calibration!$C$2:$C$4,E130)</f>
        <v>665.41888121378429</v>
      </c>
      <c r="L130" s="2">
        <f>TREND(Calibration!$A$2:$A$4,Calibration!$D$2:$D$4,G130)</f>
        <v>604.25948816449443</v>
      </c>
    </row>
    <row r="131" spans="1:12" x14ac:dyDescent="0.25">
      <c r="A131">
        <v>645092</v>
      </c>
      <c r="B131">
        <v>14.649000170000001</v>
      </c>
      <c r="C131">
        <v>0.64259999999999995</v>
      </c>
      <c r="D131">
        <v>1055.0090332</v>
      </c>
      <c r="E131">
        <v>1.64230001</v>
      </c>
      <c r="F131">
        <v>1006.20098877</v>
      </c>
      <c r="G131">
        <v>1.57959998</v>
      </c>
      <c r="H131">
        <v>9.9000003020963209E+37</v>
      </c>
      <c r="J131" s="2">
        <f>TREND(Calibration!$A$2:$A$4,Calibration!$B$2:$B$4,C131)</f>
        <v>428.03126694928773</v>
      </c>
      <c r="K131" s="2">
        <f>TREND(Calibration!$A$2:$A$4,Calibration!$C$2:$C$4,E131)</f>
        <v>648.52740236921068</v>
      </c>
      <c r="L131" s="2">
        <f>TREND(Calibration!$A$2:$A$4,Calibration!$D$2:$D$4,G131)</f>
        <v>607.15608815430198</v>
      </c>
    </row>
    <row r="132" spans="1:12" x14ac:dyDescent="0.25">
      <c r="A132">
        <v>650092</v>
      </c>
      <c r="B132">
        <v>14.800999640000001</v>
      </c>
      <c r="C132">
        <v>0.64969999</v>
      </c>
      <c r="D132">
        <v>786.81097411999997</v>
      </c>
      <c r="E132">
        <v>1.6552</v>
      </c>
      <c r="F132">
        <v>9.9000003020963209E+37</v>
      </c>
      <c r="G132">
        <v>1.58560002</v>
      </c>
      <c r="H132">
        <v>9.9000003020963209E+37</v>
      </c>
      <c r="J132" s="2">
        <f>TREND(Calibration!$A$2:$A$4,Calibration!$B$2:$B$4,C132)</f>
        <v>432.39661124723932</v>
      </c>
      <c r="K132" s="2">
        <f>TREND(Calibration!$A$2:$A$4,Calibration!$C$2:$C$4,E132)</f>
        <v>653.70317830671684</v>
      </c>
      <c r="L132" s="2">
        <f>TREND(Calibration!$A$2:$A$4,Calibration!$D$2:$D$4,G132)</f>
        <v>609.63891533825347</v>
      </c>
    </row>
    <row r="133" spans="1:12" x14ac:dyDescent="0.25">
      <c r="A133">
        <v>655093</v>
      </c>
      <c r="B133">
        <v>14.86299992</v>
      </c>
      <c r="C133">
        <v>0.65069997000000002</v>
      </c>
      <c r="D133">
        <v>846.93298340000001</v>
      </c>
      <c r="E133">
        <v>1.64170003</v>
      </c>
      <c r="F133">
        <v>997.36700439000003</v>
      </c>
      <c r="G133">
        <v>1.5942000199999999</v>
      </c>
      <c r="H133">
        <v>9.9000003020963209E+37</v>
      </c>
      <c r="J133" s="2">
        <f>TREND(Calibration!$A$2:$A$4,Calibration!$B$2:$B$4,C133)</f>
        <v>433.01143704151025</v>
      </c>
      <c r="K133" s="2">
        <f>TREND(Calibration!$A$2:$A$4,Calibration!$C$2:$C$4,E133)</f>
        <v>648.28667644252505</v>
      </c>
      <c r="L133" s="2">
        <f>TREND(Calibration!$A$2:$A$4,Calibration!$D$2:$D$4,G133)</f>
        <v>613.19761057728238</v>
      </c>
    </row>
    <row r="134" spans="1:12" x14ac:dyDescent="0.25">
      <c r="A134">
        <v>660092</v>
      </c>
      <c r="B134">
        <v>14.90799999</v>
      </c>
      <c r="C134">
        <v>0.64800000000000002</v>
      </c>
      <c r="D134">
        <v>1035.1879882799999</v>
      </c>
      <c r="E134">
        <v>1.56830001</v>
      </c>
      <c r="F134">
        <v>1080.5949707</v>
      </c>
      <c r="G134">
        <v>1.59309995</v>
      </c>
      <c r="H134">
        <v>9.9000003020963209E+37</v>
      </c>
      <c r="J134" s="2">
        <f>TREND(Calibration!$A$2:$A$4,Calibration!$B$2:$B$4,C134)</f>
        <v>431.35139264086456</v>
      </c>
      <c r="K134" s="2">
        <f>TREND(Calibration!$A$2:$A$4,Calibration!$C$2:$C$4,E134)</f>
        <v>618.83688172729876</v>
      </c>
      <c r="L134" s="2">
        <f>TREND(Calibration!$A$2:$A$4,Calibration!$D$2:$D$4,G134)</f>
        <v>612.74239966198024</v>
      </c>
    </row>
    <row r="135" spans="1:12" x14ac:dyDescent="0.25">
      <c r="A135">
        <v>665093</v>
      </c>
      <c r="B135">
        <v>15.01599979</v>
      </c>
      <c r="C135">
        <v>0.65069997000000002</v>
      </c>
      <c r="D135">
        <v>199.52400208</v>
      </c>
      <c r="E135">
        <v>1.56500006</v>
      </c>
      <c r="F135">
        <v>9.9000003020963209E+37</v>
      </c>
      <c r="G135">
        <v>1.6007000199999999</v>
      </c>
      <c r="H135">
        <v>846.46002196999996</v>
      </c>
      <c r="J135" s="2">
        <f>TREND(Calibration!$A$2:$A$4,Calibration!$B$2:$B$4,C135)</f>
        <v>433.01143704151025</v>
      </c>
      <c r="K135" s="2">
        <f>TREND(Calibration!$A$2:$A$4,Calibration!$C$2:$C$4,E135)</f>
        <v>617.5128650571329</v>
      </c>
      <c r="L135" s="2">
        <f>TREND(Calibration!$A$2:$A$4,Calibration!$D$2:$D$4,G135)</f>
        <v>615.88732209515297</v>
      </c>
    </row>
    <row r="136" spans="1:12" x14ac:dyDescent="0.25">
      <c r="A136">
        <v>670093</v>
      </c>
      <c r="B136">
        <v>15.01200008</v>
      </c>
      <c r="C136">
        <v>0.64590000999999997</v>
      </c>
      <c r="D136">
        <v>1188.2039794899999</v>
      </c>
      <c r="E136">
        <v>1.56289995</v>
      </c>
      <c r="F136">
        <v>1123.5500488299999</v>
      </c>
      <c r="G136">
        <v>1.59739995</v>
      </c>
      <c r="H136">
        <v>9.9000003020963209E+37</v>
      </c>
      <c r="J136" s="2">
        <f>TREND(Calibration!$A$2:$A$4,Calibration!$B$2:$B$4,C136)</f>
        <v>430.06023879807668</v>
      </c>
      <c r="K136" s="2">
        <f>TREND(Calibration!$A$2:$A$4,Calibration!$C$2:$C$4,E136)</f>
        <v>616.67025209354802</v>
      </c>
      <c r="L136" s="2">
        <f>TREND(Calibration!$A$2:$A$4,Calibration!$D$2:$D$4,G136)</f>
        <v>614.52174728149464</v>
      </c>
    </row>
    <row r="137" spans="1:12" x14ac:dyDescent="0.25">
      <c r="A137">
        <v>675092</v>
      </c>
      <c r="B137">
        <v>14.998999599999999</v>
      </c>
      <c r="C137">
        <v>0.64429997999999999</v>
      </c>
      <c r="D137">
        <v>614.375</v>
      </c>
      <c r="E137">
        <v>1.53750002</v>
      </c>
      <c r="F137">
        <v>1070.7020263700001</v>
      </c>
      <c r="G137">
        <v>1.59370005</v>
      </c>
      <c r="H137">
        <v>9.9000003020963209E+37</v>
      </c>
      <c r="J137" s="2">
        <f>TREND(Calibration!$A$2:$A$4,Calibration!$B$2:$B$4,C137)</f>
        <v>429.07647940728162</v>
      </c>
      <c r="K137" s="2">
        <f>TREND(Calibration!$A$2:$A$4,Calibration!$C$2:$C$4,E137)</f>
        <v>606.47920958046529</v>
      </c>
      <c r="L137" s="2">
        <f>TREND(Calibration!$A$2:$A$4,Calibration!$D$2:$D$4,G137)</f>
        <v>612.99072210534553</v>
      </c>
    </row>
    <row r="138" spans="1:12" x14ac:dyDescent="0.25">
      <c r="A138">
        <v>680092</v>
      </c>
      <c r="B138">
        <v>15.00899982</v>
      </c>
      <c r="C138">
        <v>0.64429997999999999</v>
      </c>
      <c r="D138">
        <v>403.95901488999999</v>
      </c>
      <c r="E138">
        <v>1.53530002</v>
      </c>
      <c r="F138">
        <v>1069.2910156200001</v>
      </c>
      <c r="G138">
        <v>1.6028000099999999</v>
      </c>
      <c r="H138">
        <v>9.9000003020963209E+37</v>
      </c>
      <c r="J138" s="2">
        <f>TREND(Calibration!$A$2:$A$4,Calibration!$B$2:$B$4,C138)</f>
        <v>429.07647940728162</v>
      </c>
      <c r="K138" s="2">
        <f>TREND(Calibration!$A$2:$A$4,Calibration!$C$2:$C$4,E138)</f>
        <v>605.59651842624635</v>
      </c>
      <c r="L138" s="2">
        <f>TREND(Calibration!$A$2:$A$4,Calibration!$D$2:$D$4,G138)</f>
        <v>616.75630167829354</v>
      </c>
    </row>
    <row r="139" spans="1:12" x14ac:dyDescent="0.25">
      <c r="A139">
        <v>685092</v>
      </c>
      <c r="B139">
        <v>15.01599979</v>
      </c>
      <c r="C139">
        <v>0.64969999</v>
      </c>
      <c r="D139">
        <v>453.65301513999998</v>
      </c>
      <c r="E139">
        <v>1.5326000500000001</v>
      </c>
      <c r="F139">
        <v>817.73400878999996</v>
      </c>
      <c r="G139">
        <v>1.60769999</v>
      </c>
      <c r="H139">
        <v>9.9000003020963209E+37</v>
      </c>
      <c r="J139" s="2">
        <f>TREND(Calibration!$A$2:$A$4,Calibration!$B$2:$B$4,C139)</f>
        <v>432.39661124723932</v>
      </c>
      <c r="K139" s="2">
        <f>TREND(Calibration!$A$2:$A$4,Calibration!$C$2:$C$4,E139)</f>
        <v>604.513227682766</v>
      </c>
      <c r="L139" s="2">
        <f>TREND(Calibration!$A$2:$A$4,Calibration!$D$2:$D$4,G139)</f>
        <v>618.78392208496064</v>
      </c>
    </row>
    <row r="140" spans="1:12" x14ac:dyDescent="0.25">
      <c r="A140">
        <v>690092</v>
      </c>
      <c r="B140">
        <v>14.99600029</v>
      </c>
      <c r="C140">
        <v>0.64800000000000002</v>
      </c>
      <c r="D140">
        <v>628.79699706999997</v>
      </c>
      <c r="E140">
        <v>1.4953999499999999</v>
      </c>
      <c r="F140">
        <v>727.26702881000006</v>
      </c>
      <c r="G140">
        <v>1.58560002</v>
      </c>
      <c r="H140">
        <v>9.9000003020963209E+37</v>
      </c>
      <c r="J140" s="2">
        <f>TREND(Calibration!$A$2:$A$4,Calibration!$B$2:$B$4,C140)</f>
        <v>431.35139264086456</v>
      </c>
      <c r="K140" s="2">
        <f>TREND(Calibration!$A$2:$A$4,Calibration!$C$2:$C$4,E140)</f>
        <v>589.58768258910129</v>
      </c>
      <c r="L140" s="2">
        <f>TREND(Calibration!$A$2:$A$4,Calibration!$D$2:$D$4,G140)</f>
        <v>609.63891533825347</v>
      </c>
    </row>
    <row r="141" spans="1:12" x14ac:dyDescent="0.25">
      <c r="A141">
        <v>695094</v>
      </c>
      <c r="B141">
        <v>14.95400047</v>
      </c>
      <c r="C141">
        <v>0.65450001000000002</v>
      </c>
      <c r="D141">
        <v>400.10101318</v>
      </c>
      <c r="E141">
        <v>1.5255999600000001</v>
      </c>
      <c r="F141">
        <v>1002.0360107400001</v>
      </c>
      <c r="G141">
        <v>1.58560002</v>
      </c>
      <c r="H141">
        <v>9.9000003020963209E+37</v>
      </c>
      <c r="J141" s="2">
        <f>TREND(Calibration!$A$2:$A$4,Calibration!$B$2:$B$4,C141)</f>
        <v>435.34784638095829</v>
      </c>
      <c r="K141" s="2">
        <f>TREND(Calibration!$A$2:$A$4,Calibration!$C$2:$C$4,E141)</f>
        <v>601.70462880924924</v>
      </c>
      <c r="L141" s="2">
        <f>TREND(Calibration!$A$2:$A$4,Calibration!$D$2:$D$4,G141)</f>
        <v>609.63891533825347</v>
      </c>
    </row>
    <row r="142" spans="1:12" x14ac:dyDescent="0.25">
      <c r="A142">
        <v>700094</v>
      </c>
      <c r="B142">
        <v>14.92099953</v>
      </c>
      <c r="C142">
        <v>0.65020001000000005</v>
      </c>
      <c r="D142">
        <v>9.9000003020963209E+37</v>
      </c>
      <c r="E142">
        <v>1.4894000300000001</v>
      </c>
      <c r="F142">
        <v>700.07202147999999</v>
      </c>
      <c r="G142">
        <v>1.5882999900000001</v>
      </c>
      <c r="H142">
        <v>9.9000003020963209E+37</v>
      </c>
      <c r="J142" s="2">
        <f>TREND(Calibration!$A$2:$A$4,Calibration!$B$2:$B$4,C142)</f>
        <v>432.70404258951754</v>
      </c>
      <c r="K142" s="2">
        <f>TREND(Calibration!$A$2:$A$4,Calibration!$C$2:$C$4,E142)</f>
        <v>587.1803751754552</v>
      </c>
      <c r="L142" s="2">
        <f>TREND(Calibration!$A$2:$A$4,Calibration!$D$2:$D$4,G142)</f>
        <v>610.75616770854663</v>
      </c>
    </row>
    <row r="143" spans="1:12" x14ac:dyDescent="0.25">
      <c r="A143">
        <v>705095</v>
      </c>
      <c r="B143">
        <v>14.95100021</v>
      </c>
      <c r="C143">
        <v>0.65450001000000002</v>
      </c>
      <c r="D143">
        <v>378.75799561000002</v>
      </c>
      <c r="E143">
        <v>1.4780999399999999</v>
      </c>
      <c r="F143">
        <v>9.9000003020963209E+37</v>
      </c>
      <c r="G143">
        <v>1.5887999500000001</v>
      </c>
      <c r="H143">
        <v>1099.22302246</v>
      </c>
      <c r="J143" s="2">
        <f>TREND(Calibration!$A$2:$A$4,Calibration!$B$2:$B$4,C143)</f>
        <v>435.34784638095829</v>
      </c>
      <c r="K143" s="2">
        <f>TREND(Calibration!$A$2:$A$4,Calibration!$C$2:$C$4,E143)</f>
        <v>582.64651631869208</v>
      </c>
      <c r="L143" s="2">
        <f>TREND(Calibration!$A$2:$A$4,Calibration!$D$2:$D$4,G143)</f>
        <v>610.96305204246585</v>
      </c>
    </row>
    <row r="144" spans="1:12" x14ac:dyDescent="0.25">
      <c r="A144">
        <v>710095</v>
      </c>
      <c r="B144">
        <v>14.96700001</v>
      </c>
      <c r="C144">
        <v>0.64429997999999999</v>
      </c>
      <c r="D144">
        <v>9.9000003020963209E+37</v>
      </c>
      <c r="E144">
        <v>1.47000003</v>
      </c>
      <c r="F144">
        <v>809.76202393000005</v>
      </c>
      <c r="G144">
        <v>1.5893000399999999</v>
      </c>
      <c r="H144">
        <v>9.9000003020963209E+37</v>
      </c>
      <c r="J144" s="2">
        <f>TREND(Calibration!$A$2:$A$4,Calibration!$B$2:$B$4,C144)</f>
        <v>429.07647940728162</v>
      </c>
      <c r="K144" s="2">
        <f>TREND(Calibration!$A$2:$A$4,Calibration!$C$2:$C$4,E144)</f>
        <v>579.39664408825126</v>
      </c>
      <c r="L144" s="2">
        <f>TREND(Calibration!$A$2:$A$4,Calibration!$D$2:$D$4,G144)</f>
        <v>611.16999017061528</v>
      </c>
    </row>
    <row r="145" spans="1:12" x14ac:dyDescent="0.25">
      <c r="A145">
        <v>715094</v>
      </c>
      <c r="B145">
        <v>15.00899982</v>
      </c>
      <c r="C145">
        <v>0.64160001</v>
      </c>
      <c r="D145">
        <v>579.34197998000002</v>
      </c>
      <c r="E145">
        <v>1.4549000299999999</v>
      </c>
      <c r="F145">
        <v>1082.2220459</v>
      </c>
      <c r="G145">
        <v>1.5893000399999999</v>
      </c>
      <c r="H145">
        <v>1240.5489502</v>
      </c>
      <c r="J145" s="2">
        <f>TREND(Calibration!$A$2:$A$4,Calibration!$B$2:$B$4,C145)</f>
        <v>427.41643500663594</v>
      </c>
      <c r="K145" s="2">
        <f>TREND(Calibration!$A$2:$A$4,Calibration!$C$2:$C$4,E145)</f>
        <v>573.33817298429346</v>
      </c>
      <c r="L145" s="2">
        <f>TREND(Calibration!$A$2:$A$4,Calibration!$D$2:$D$4,G145)</f>
        <v>611.16999017061528</v>
      </c>
    </row>
    <row r="146" spans="1:12" x14ac:dyDescent="0.25">
      <c r="A146">
        <v>720095</v>
      </c>
      <c r="B146">
        <v>14.92500019</v>
      </c>
      <c r="C146">
        <v>0.63400000000000001</v>
      </c>
      <c r="D146">
        <v>1054.54394531</v>
      </c>
      <c r="E146">
        <v>1.43219995</v>
      </c>
      <c r="F146">
        <v>327.24798584000001</v>
      </c>
      <c r="G146">
        <v>1.5829000499999999</v>
      </c>
      <c r="H146">
        <v>9.9000003020963209E+37</v>
      </c>
      <c r="J146" s="2">
        <f>TREND(Calibration!$A$2:$A$4,Calibration!$B$2:$B$4,C146)</f>
        <v>422.74365936640623</v>
      </c>
      <c r="K146" s="2">
        <f>TREND(Calibration!$A$2:$A$4,Calibration!$C$2:$C$4,E146)</f>
        <v>564.23037306790093</v>
      </c>
      <c r="L146" s="2">
        <f>TREND(Calibration!$A$2:$A$4,Calibration!$D$2:$D$4,G146)</f>
        <v>608.52166296796031</v>
      </c>
    </row>
    <row r="147" spans="1:12" x14ac:dyDescent="0.25">
      <c r="A147">
        <v>725095</v>
      </c>
      <c r="B147">
        <v>14.97999954</v>
      </c>
      <c r="C147">
        <v>0.63620001000000004</v>
      </c>
      <c r="D147">
        <v>616.22198486000002</v>
      </c>
      <c r="E147">
        <v>1.4148999499999999</v>
      </c>
      <c r="F147">
        <v>821.62597656000003</v>
      </c>
      <c r="G147">
        <v>1.5785000300000001</v>
      </c>
      <c r="H147">
        <v>1269.31604004</v>
      </c>
      <c r="J147" s="2">
        <f>TREND(Calibration!$A$2:$A$4,Calibration!$B$2:$B$4,C147)</f>
        <v>424.09630931505922</v>
      </c>
      <c r="K147" s="2">
        <f>TREND(Calibration!$A$2:$A$4,Calibration!$C$2:$C$4,E147)</f>
        <v>557.2892108097243</v>
      </c>
      <c r="L147" s="2">
        <f>TREND(Calibration!$A$2:$A$4,Calibration!$D$2:$D$4,G147)</f>
        <v>606.70092689521255</v>
      </c>
    </row>
    <row r="148" spans="1:12" x14ac:dyDescent="0.25">
      <c r="A148">
        <v>730094</v>
      </c>
      <c r="B148">
        <v>14.92099953</v>
      </c>
      <c r="C148">
        <v>0.64160001</v>
      </c>
      <c r="D148">
        <v>590.76300048999997</v>
      </c>
      <c r="E148">
        <v>1.43599999</v>
      </c>
      <c r="F148">
        <v>1060.8360595700001</v>
      </c>
      <c r="G148">
        <v>1.57959998</v>
      </c>
      <c r="H148">
        <v>1187.3489990200001</v>
      </c>
      <c r="J148" s="2">
        <f>TREND(Calibration!$A$2:$A$4,Calibration!$B$2:$B$4,C148)</f>
        <v>427.41643500663594</v>
      </c>
      <c r="K148" s="2">
        <f>TREND(Calibration!$A$2:$A$4,Calibration!$C$2:$C$4,E148)</f>
        <v>565.75503747411835</v>
      </c>
      <c r="L148" s="2">
        <f>TREND(Calibration!$A$2:$A$4,Calibration!$D$2:$D$4,G148)</f>
        <v>607.15608815430198</v>
      </c>
    </row>
    <row r="149" spans="1:12" x14ac:dyDescent="0.25">
      <c r="A149">
        <v>735094</v>
      </c>
      <c r="B149">
        <v>14.88300037</v>
      </c>
      <c r="C149">
        <v>0.63779998000000004</v>
      </c>
      <c r="D149">
        <v>987.57897949000005</v>
      </c>
      <c r="E149">
        <v>1.3982000400000001</v>
      </c>
      <c r="F149">
        <v>868.40802001999998</v>
      </c>
      <c r="G149">
        <v>1.58449996</v>
      </c>
      <c r="H149">
        <v>1273.9969482399999</v>
      </c>
      <c r="J149" s="2">
        <f>TREND(Calibration!$A$2:$A$4,Calibration!$B$2:$B$4,C149)</f>
        <v>425.08003181556882</v>
      </c>
      <c r="K149" s="2">
        <f>TREND(Calibration!$A$2:$A$4,Calibration!$C$2:$C$4,E149)</f>
        <v>550.58881861279099</v>
      </c>
      <c r="L149" s="2">
        <f>TREND(Calibration!$A$2:$A$4,Calibration!$D$2:$D$4,G149)</f>
        <v>609.18370856096908</v>
      </c>
    </row>
    <row r="150" spans="1:12" x14ac:dyDescent="0.25">
      <c r="A150">
        <v>740094</v>
      </c>
      <c r="B150">
        <v>14.81400013</v>
      </c>
      <c r="C150">
        <v>0.63559997000000001</v>
      </c>
      <c r="D150">
        <v>1064.4630127</v>
      </c>
      <c r="E150">
        <v>1.37759995</v>
      </c>
      <c r="F150">
        <v>1167.11901855</v>
      </c>
      <c r="G150">
        <v>1.5811999999999999</v>
      </c>
      <c r="H150">
        <v>1213.1829834</v>
      </c>
      <c r="J150" s="2">
        <f>TREND(Calibration!$A$2:$A$4,Calibration!$B$2:$B$4,C150)</f>
        <v>423.72738186691589</v>
      </c>
      <c r="K150" s="2">
        <f>TREND(Calibration!$A$2:$A$4,Calibration!$C$2:$C$4,E150)</f>
        <v>542.32358351319306</v>
      </c>
      <c r="L150" s="2">
        <f>TREND(Calibration!$A$2:$A$4,Calibration!$D$2:$D$4,G150)</f>
        <v>607.81817926550559</v>
      </c>
    </row>
    <row r="151" spans="1:12" x14ac:dyDescent="0.25">
      <c r="A151">
        <v>745094</v>
      </c>
      <c r="B151">
        <v>14.774999619999999</v>
      </c>
      <c r="C151">
        <v>0.63889998000000003</v>
      </c>
      <c r="D151">
        <v>916.25</v>
      </c>
      <c r="E151">
        <v>1.3787000199999999</v>
      </c>
      <c r="F151">
        <v>996.02600098000005</v>
      </c>
      <c r="G151">
        <v>1.5829000499999999</v>
      </c>
      <c r="H151">
        <v>9.9000003020963209E+37</v>
      </c>
      <c r="J151" s="2">
        <f>TREND(Calibration!$A$2:$A$4,Calibration!$B$2:$B$4,C151)</f>
        <v>425.75635371570485</v>
      </c>
      <c r="K151" s="2">
        <f>TREND(Calibration!$A$2:$A$4,Calibration!$C$2:$C$4,E151)</f>
        <v>542.76495717593014</v>
      </c>
      <c r="L151" s="2">
        <f>TREND(Calibration!$A$2:$A$4,Calibration!$D$2:$D$4,G151)</f>
        <v>608.52166296796031</v>
      </c>
    </row>
    <row r="152" spans="1:12" x14ac:dyDescent="0.25">
      <c r="A152">
        <v>750092</v>
      </c>
      <c r="B152">
        <v>14.71700001</v>
      </c>
      <c r="C152">
        <v>0.63620001000000004</v>
      </c>
      <c r="D152">
        <v>1023.684021</v>
      </c>
      <c r="E152">
        <v>1.37600005</v>
      </c>
      <c r="F152">
        <v>1146.6989746100001</v>
      </c>
      <c r="G152">
        <v>1.57640004</v>
      </c>
      <c r="H152">
        <v>9.9000003020963209E+37</v>
      </c>
      <c r="J152" s="2">
        <f>TREND(Calibration!$A$2:$A$4,Calibration!$B$2:$B$4,C152)</f>
        <v>424.09630931505922</v>
      </c>
      <c r="K152" s="2">
        <f>TREND(Calibration!$A$2:$A$4,Calibration!$C$2:$C$4,E152)</f>
        <v>541.6816664324499</v>
      </c>
      <c r="L152" s="2">
        <f>TREND(Calibration!$A$2:$A$4,Calibration!$D$2:$D$4,G152)</f>
        <v>605.83194731207197</v>
      </c>
    </row>
    <row r="153" spans="1:12" x14ac:dyDescent="0.25">
      <c r="A153">
        <v>755105</v>
      </c>
      <c r="B153">
        <v>14.69799995</v>
      </c>
      <c r="C153">
        <v>0.63290000000000002</v>
      </c>
      <c r="D153">
        <v>892.70800781000003</v>
      </c>
      <c r="E153">
        <v>1.3766000300000001</v>
      </c>
      <c r="F153">
        <v>971.60998534999999</v>
      </c>
      <c r="G153">
        <v>1.56500006</v>
      </c>
      <c r="H153">
        <v>1353.2889404299999</v>
      </c>
      <c r="J153" s="2">
        <f>TREND(Calibration!$A$2:$A$4,Calibration!$B$2:$B$4,C153)</f>
        <v>422.06733746627026</v>
      </c>
      <c r="K153" s="2">
        <f>TREND(Calibration!$A$2:$A$4,Calibration!$C$2:$C$4,E153)</f>
        <v>541.92239235913553</v>
      </c>
      <c r="L153" s="2">
        <f>TREND(Calibration!$A$2:$A$4,Calibration!$D$2:$D$4,G153)</f>
        <v>601.11461538753429</v>
      </c>
    </row>
    <row r="154" spans="1:12" x14ac:dyDescent="0.25">
      <c r="A154">
        <v>760093</v>
      </c>
      <c r="B154">
        <v>14.690999980000001</v>
      </c>
      <c r="C154">
        <v>0.63779998000000004</v>
      </c>
      <c r="D154">
        <v>261.82598876999998</v>
      </c>
      <c r="E154">
        <v>1.37820005</v>
      </c>
      <c r="F154">
        <v>9.9000003020963209E+37</v>
      </c>
      <c r="G154">
        <v>1.5661</v>
      </c>
      <c r="H154">
        <v>9.9000003020963209E+37</v>
      </c>
      <c r="J154" s="2">
        <f>TREND(Calibration!$A$2:$A$4,Calibration!$B$2:$B$4,C154)</f>
        <v>425.08003181556882</v>
      </c>
      <c r="K154" s="2">
        <f>TREND(Calibration!$A$2:$A$4,Calibration!$C$2:$C$4,E154)</f>
        <v>542.56435758666885</v>
      </c>
      <c r="L154" s="2">
        <f>TREND(Calibration!$A$2:$A$4,Calibration!$D$2:$D$4,G154)</f>
        <v>601.56977250860609</v>
      </c>
    </row>
    <row r="155" spans="1:12" x14ac:dyDescent="0.25">
      <c r="A155">
        <v>765093</v>
      </c>
      <c r="B155">
        <v>14.60400009</v>
      </c>
      <c r="C155">
        <v>0.63080000999999997</v>
      </c>
      <c r="D155">
        <v>1058.76599121</v>
      </c>
      <c r="E155">
        <v>1.3047000200000001</v>
      </c>
      <c r="F155">
        <v>801.89202881000006</v>
      </c>
      <c r="G155">
        <v>1.5575000000000001</v>
      </c>
      <c r="H155">
        <v>9.9000003020963209E+37</v>
      </c>
      <c r="J155" s="2">
        <f>TREND(Calibration!$A$2:$A$4,Calibration!$B$2:$B$4,C155)</f>
        <v>420.77618362348238</v>
      </c>
      <c r="K155" s="2">
        <f>TREND(Calibration!$A$2:$A$4,Calibration!$C$2:$C$4,E155)</f>
        <v>513.07443653401833</v>
      </c>
      <c r="L155" s="2">
        <f>TREND(Calibration!$A$2:$A$4,Calibration!$D$2:$D$4,G155)</f>
        <v>598.01107726957719</v>
      </c>
    </row>
    <row r="156" spans="1:12" x14ac:dyDescent="0.25">
      <c r="A156">
        <v>770093</v>
      </c>
      <c r="B156">
        <v>14.57800007</v>
      </c>
      <c r="C156">
        <v>0.63180000000000003</v>
      </c>
      <c r="D156">
        <v>476.83499146000003</v>
      </c>
      <c r="E156">
        <v>1.3181999900000001</v>
      </c>
      <c r="F156">
        <v>815.10198975000003</v>
      </c>
      <c r="G156">
        <v>1.5471999599999999</v>
      </c>
      <c r="H156">
        <v>9.9000003020963209E+37</v>
      </c>
      <c r="J156" s="2">
        <f>TREND(Calibration!$A$2:$A$4,Calibration!$B$2:$B$4,C156)</f>
        <v>421.39101556613423</v>
      </c>
      <c r="K156" s="2">
        <f>TREND(Calibration!$A$2:$A$4,Calibration!$C$2:$C$4,E156)</f>
        <v>518.49093839821012</v>
      </c>
      <c r="L156" s="2">
        <f>TREND(Calibration!$A$2:$A$4,Calibration!$D$2:$D$4,G156)</f>
        <v>593.74890246611119</v>
      </c>
    </row>
    <row r="157" spans="1:12" x14ac:dyDescent="0.25">
      <c r="A157">
        <v>775092</v>
      </c>
      <c r="B157">
        <v>14.538999560000001</v>
      </c>
      <c r="C157">
        <v>0.62809998</v>
      </c>
      <c r="D157">
        <v>538.53002930000002</v>
      </c>
      <c r="E157">
        <v>1.3004000200000001</v>
      </c>
      <c r="F157">
        <v>658.93298340000001</v>
      </c>
      <c r="G157">
        <v>1.54879999</v>
      </c>
      <c r="H157">
        <v>9.9000003020963209E+37</v>
      </c>
      <c r="J157" s="2">
        <f>TREND(Calibration!$A$2:$A$4,Calibration!$B$2:$B$4,C157)</f>
        <v>419.11610233255124</v>
      </c>
      <c r="K157" s="2">
        <f>TREND(Calibration!$A$2:$A$4,Calibration!$C$2:$C$4,E157)</f>
        <v>511.3491765507722</v>
      </c>
      <c r="L157" s="2">
        <f>TREND(Calibration!$A$2:$A$4,Calibration!$D$2:$D$4,G157)</f>
        <v>594.41099771533254</v>
      </c>
    </row>
    <row r="158" spans="1:12" x14ac:dyDescent="0.25">
      <c r="A158">
        <v>780106</v>
      </c>
      <c r="B158">
        <v>14.4829998</v>
      </c>
      <c r="C158">
        <v>0.63290000000000002</v>
      </c>
      <c r="D158">
        <v>583.20397949000005</v>
      </c>
      <c r="E158">
        <v>1.2783000499999999</v>
      </c>
      <c r="F158">
        <v>718.21899413999995</v>
      </c>
      <c r="G158">
        <v>1.5461000199999999</v>
      </c>
      <c r="H158">
        <v>1287.7850341799999</v>
      </c>
      <c r="J158" s="2">
        <f>TREND(Calibration!$A$2:$A$4,Calibration!$B$2:$B$4,C158)</f>
        <v>422.06733746627026</v>
      </c>
      <c r="K158" s="2">
        <f>TREND(Calibration!$A$2:$A$4,Calibration!$C$2:$C$4,E158)</f>
        <v>502.48215472008781</v>
      </c>
      <c r="L158" s="2">
        <f>TREND(Calibration!$A$2:$A$4,Calibration!$D$2:$D$4,G158)</f>
        <v>593.29374534503938</v>
      </c>
    </row>
    <row r="159" spans="1:12" x14ac:dyDescent="0.25">
      <c r="A159">
        <v>785095</v>
      </c>
      <c r="B159">
        <v>14.38899994</v>
      </c>
      <c r="C159">
        <v>0.63719999999999999</v>
      </c>
      <c r="D159">
        <v>1004.49298096</v>
      </c>
      <c r="E159">
        <v>1.2793999899999999</v>
      </c>
      <c r="F159">
        <v>404.35400391000002</v>
      </c>
      <c r="G159">
        <v>1.5440000300000001</v>
      </c>
      <c r="H159">
        <v>9.9000003020963209E+37</v>
      </c>
      <c r="J159" s="2">
        <f>TREND(Calibration!$A$2:$A$4,Calibration!$B$2:$B$4,C159)</f>
        <v>424.71114125771101</v>
      </c>
      <c r="K159" s="2">
        <f>TREND(Calibration!$A$2:$A$4,Calibration!$C$2:$C$4,E159)</f>
        <v>502.92347622380225</v>
      </c>
      <c r="L159" s="2">
        <f>TREND(Calibration!$A$2:$A$4,Calibration!$D$2:$D$4,G159)</f>
        <v>592.42476576189904</v>
      </c>
    </row>
    <row r="160" spans="1:12" x14ac:dyDescent="0.25">
      <c r="A160">
        <v>790094</v>
      </c>
      <c r="B160">
        <v>14.33100033</v>
      </c>
      <c r="C160">
        <v>0.63290000000000002</v>
      </c>
      <c r="D160">
        <v>964.21801758000004</v>
      </c>
      <c r="E160">
        <v>1.26479995</v>
      </c>
      <c r="F160">
        <v>855.09002685999997</v>
      </c>
      <c r="G160">
        <v>1.54879999</v>
      </c>
      <c r="H160">
        <v>1048.8950195299999</v>
      </c>
      <c r="J160" s="2">
        <f>TREND(Calibration!$A$2:$A$4,Calibration!$B$2:$B$4,C160)</f>
        <v>422.06733746627026</v>
      </c>
      <c r="K160" s="2">
        <f>TREND(Calibration!$A$2:$A$4,Calibration!$C$2:$C$4,E160)</f>
        <v>497.06560069687339</v>
      </c>
      <c r="L160" s="2">
        <f>TREND(Calibration!$A$2:$A$4,Calibration!$D$2:$D$4,G160)</f>
        <v>594.41099771533254</v>
      </c>
    </row>
    <row r="161" spans="1:12" x14ac:dyDescent="0.25">
      <c r="A161">
        <v>795094</v>
      </c>
      <c r="B161">
        <v>14.286000250000001</v>
      </c>
      <c r="C161">
        <v>0.63349997999999996</v>
      </c>
      <c r="D161">
        <v>560.40100098000005</v>
      </c>
      <c r="E161">
        <v>1.2620999799999999</v>
      </c>
      <c r="F161">
        <v>1094.9520263700001</v>
      </c>
      <c r="G161">
        <v>1.5456000599999999</v>
      </c>
      <c r="H161">
        <v>9.9000003020963209E+37</v>
      </c>
      <c r="J161" s="2">
        <f>TREND(Calibration!$A$2:$A$4,Calibration!$B$2:$B$4,C161)</f>
        <v>422.43622802412801</v>
      </c>
      <c r="K161" s="2">
        <f>TREND(Calibration!$A$2:$A$4,Calibration!$C$2:$C$4,E161)</f>
        <v>495.98230995339304</v>
      </c>
      <c r="L161" s="2">
        <f>TREND(Calibration!$A$2:$A$4,Calibration!$D$2:$D$4,G161)</f>
        <v>593.08686101112028</v>
      </c>
    </row>
    <row r="162" spans="1:12" x14ac:dyDescent="0.25">
      <c r="A162">
        <v>800094</v>
      </c>
      <c r="B162">
        <v>14.291999819999999</v>
      </c>
      <c r="C162">
        <v>0.63889998000000003</v>
      </c>
      <c r="D162">
        <v>335.86700438999998</v>
      </c>
      <c r="E162">
        <v>1.24699998</v>
      </c>
      <c r="F162">
        <v>9.9000003020963209E+37</v>
      </c>
      <c r="G162">
        <v>1.5379999900000001</v>
      </c>
      <c r="H162">
        <v>1325.9160156200001</v>
      </c>
      <c r="J162" s="2">
        <f>TREND(Calibration!$A$2:$A$4,Calibration!$B$2:$B$4,C162)</f>
        <v>425.75635371570485</v>
      </c>
      <c r="K162" s="2">
        <f>TREND(Calibration!$A$2:$A$4,Calibration!$C$2:$C$4,E162)</f>
        <v>489.92383884943536</v>
      </c>
      <c r="L162" s="2">
        <f>TREND(Calibration!$A$2:$A$4,Calibration!$D$2:$D$4,G162)</f>
        <v>589.94193857794755</v>
      </c>
    </row>
    <row r="163" spans="1:12" x14ac:dyDescent="0.25">
      <c r="A163">
        <v>805094</v>
      </c>
      <c r="B163">
        <v>14.26599979</v>
      </c>
      <c r="C163">
        <v>0.63510001000000005</v>
      </c>
      <c r="D163">
        <v>393.81500244</v>
      </c>
      <c r="E163">
        <v>1.24319994</v>
      </c>
      <c r="F163">
        <v>9.9000003020963209E+37</v>
      </c>
      <c r="G163">
        <v>1.54130006</v>
      </c>
      <c r="H163">
        <v>973.60101318</v>
      </c>
      <c r="J163" s="2">
        <f>TREND(Calibration!$A$2:$A$4,Calibration!$B$2:$B$4,C163)</f>
        <v>423.41998741492318</v>
      </c>
      <c r="K163" s="2">
        <f>TREND(Calibration!$A$2:$A$4,Calibration!$C$2:$C$4,E163)</f>
        <v>488.39917444321793</v>
      </c>
      <c r="L163" s="2">
        <f>TREND(Calibration!$A$2:$A$4,Calibration!$D$2:$D$4,G163)</f>
        <v>591.30751339160588</v>
      </c>
    </row>
    <row r="164" spans="1:12" x14ac:dyDescent="0.25">
      <c r="A164">
        <v>810094</v>
      </c>
      <c r="B164">
        <v>14.22399998</v>
      </c>
      <c r="C164">
        <v>0.63620001000000004</v>
      </c>
      <c r="D164">
        <v>421.94000244</v>
      </c>
      <c r="E164">
        <v>1.2610000400000001</v>
      </c>
      <c r="F164">
        <v>9.9000003020963209E+37</v>
      </c>
      <c r="G164">
        <v>1.5397000300000001</v>
      </c>
      <c r="H164">
        <v>9.9000003020963209E+37</v>
      </c>
      <c r="J164" s="2">
        <f>TREND(Calibration!$A$2:$A$4,Calibration!$B$2:$B$4,C164)</f>
        <v>424.09630931505922</v>
      </c>
      <c r="K164" s="2">
        <f>TREND(Calibration!$A$2:$A$4,Calibration!$C$2:$C$4,E164)</f>
        <v>495.54098844967871</v>
      </c>
      <c r="L164" s="2">
        <f>TREND(Calibration!$A$2:$A$4,Calibration!$D$2:$D$4,G164)</f>
        <v>590.64541814238453</v>
      </c>
    </row>
    <row r="165" spans="1:12" x14ac:dyDescent="0.25">
      <c r="A165">
        <v>815094</v>
      </c>
      <c r="B165">
        <v>14.239000320000001</v>
      </c>
      <c r="C165">
        <v>0.63990002999999995</v>
      </c>
      <c r="D165">
        <v>531.25201416000004</v>
      </c>
      <c r="E165">
        <v>1.2216000600000001</v>
      </c>
      <c r="F165">
        <v>9.9000003020963209E+37</v>
      </c>
      <c r="G165">
        <v>1.5418000199999999</v>
      </c>
      <c r="H165">
        <v>9.9000003020963209E+37</v>
      </c>
      <c r="J165" s="2">
        <f>TREND(Calibration!$A$2:$A$4,Calibration!$B$2:$B$4,C165)</f>
        <v>426.37122254864209</v>
      </c>
      <c r="K165" s="2">
        <f>TREND(Calibration!$A$2:$A$4,Calibration!$C$2:$C$4,E165)</f>
        <v>479.73280034858527</v>
      </c>
      <c r="L165" s="2">
        <f>TREND(Calibration!$A$2:$A$4,Calibration!$D$2:$D$4,G165)</f>
        <v>591.51439772552499</v>
      </c>
    </row>
    <row r="166" spans="1:12" x14ac:dyDescent="0.25">
      <c r="A166">
        <v>820094</v>
      </c>
      <c r="B166">
        <v>14.24800014</v>
      </c>
      <c r="C166">
        <v>0.63669997</v>
      </c>
      <c r="D166">
        <v>-9.9000003020963209E+37</v>
      </c>
      <c r="E166">
        <v>1.2339999699999999</v>
      </c>
      <c r="F166">
        <v>9.9000003020963209E+37</v>
      </c>
      <c r="G166">
        <v>1.5379999900000001</v>
      </c>
      <c r="H166">
        <v>875.85699463000003</v>
      </c>
      <c r="J166" s="2">
        <f>TREND(Calibration!$A$2:$A$4,Calibration!$B$2:$B$4,C166)</f>
        <v>424.40370376705192</v>
      </c>
      <c r="K166" s="2">
        <f>TREND(Calibration!$A$2:$A$4,Calibration!$C$2:$C$4,E166)</f>
        <v>484.70793256227239</v>
      </c>
      <c r="L166" s="2">
        <f>TREND(Calibration!$A$2:$A$4,Calibration!$D$2:$D$4,G166)</f>
        <v>589.94193857794755</v>
      </c>
    </row>
    <row r="167" spans="1:12" x14ac:dyDescent="0.25">
      <c r="A167">
        <v>825095</v>
      </c>
      <c r="B167">
        <v>14.161000250000001</v>
      </c>
      <c r="C167">
        <v>0.63180000000000003</v>
      </c>
      <c r="D167">
        <v>1150.2209472699999</v>
      </c>
      <c r="E167">
        <v>1.20700002</v>
      </c>
      <c r="F167">
        <v>1037.0119628899999</v>
      </c>
      <c r="G167">
        <v>1.5224000200000001</v>
      </c>
      <c r="H167">
        <v>9.9000003020963209E+37</v>
      </c>
      <c r="J167" s="2">
        <f>TREND(Calibration!$A$2:$A$4,Calibration!$B$2:$B$4,C167)</f>
        <v>421.39101556613423</v>
      </c>
      <c r="K167" s="2">
        <f>TREND(Calibration!$A$2:$A$4,Calibration!$C$2:$C$4,E167)</f>
        <v>473.87492482165635</v>
      </c>
      <c r="L167" s="2">
        <f>TREND(Calibration!$A$2:$A$4,Calibration!$D$2:$D$4,G167)</f>
        <v>583.48664334911109</v>
      </c>
    </row>
    <row r="168" spans="1:12" x14ac:dyDescent="0.25">
      <c r="A168">
        <v>830095</v>
      </c>
      <c r="B168">
        <v>14.17399979</v>
      </c>
      <c r="C168">
        <v>0.62910001999999998</v>
      </c>
      <c r="D168">
        <v>588.36901854999996</v>
      </c>
      <c r="E168">
        <v>1.19669998</v>
      </c>
      <c r="F168">
        <v>9.9000003020963209E+37</v>
      </c>
      <c r="G168">
        <v>1.5175000400000001</v>
      </c>
      <c r="H168">
        <v>1331.3239746100001</v>
      </c>
      <c r="J168" s="2">
        <f>TREND(Calibration!$A$2:$A$4,Calibration!$B$2:$B$4,C168)</f>
        <v>419.73096501710762</v>
      </c>
      <c r="K168" s="2">
        <f>TREND(Calibration!$A$2:$A$4,Calibration!$C$2:$C$4,E168)</f>
        <v>469.74230927797367</v>
      </c>
      <c r="L168" s="2">
        <f>TREND(Calibration!$A$2:$A$4,Calibration!$D$2:$D$4,G168)</f>
        <v>581.45902294244399</v>
      </c>
    </row>
    <row r="169" spans="1:12" x14ac:dyDescent="0.25">
      <c r="A169">
        <v>835096</v>
      </c>
      <c r="B169">
        <v>14.079999920000001</v>
      </c>
      <c r="C169">
        <v>0.63239997999999997</v>
      </c>
      <c r="D169">
        <v>933.71600341999999</v>
      </c>
      <c r="E169">
        <v>1.18859994</v>
      </c>
      <c r="F169">
        <v>1168.64904785</v>
      </c>
      <c r="G169">
        <v>1.5163999800000001</v>
      </c>
      <c r="H169">
        <v>9.9000003020963209E+37</v>
      </c>
      <c r="J169" s="2">
        <f>TREND(Calibration!$A$2:$A$4,Calibration!$B$2:$B$4,C169)</f>
        <v>421.75990612399204</v>
      </c>
      <c r="K169" s="2">
        <f>TREND(Calibration!$A$2:$A$4,Calibration!$C$2:$C$4,E169)</f>
        <v>466.49238488851</v>
      </c>
      <c r="L169" s="2">
        <f>TREND(Calibration!$A$2:$A$4,Calibration!$D$2:$D$4,G169)</f>
        <v>581.00381616515961</v>
      </c>
    </row>
    <row r="170" spans="1:12" x14ac:dyDescent="0.25">
      <c r="A170">
        <v>840094</v>
      </c>
      <c r="B170">
        <v>14.079999920000001</v>
      </c>
      <c r="C170">
        <v>0.63180000000000003</v>
      </c>
      <c r="D170">
        <v>888.48901366999996</v>
      </c>
      <c r="E170">
        <v>1.1767000000000001</v>
      </c>
      <c r="F170">
        <v>803.27502441000001</v>
      </c>
      <c r="G170">
        <v>1.5159000199999999</v>
      </c>
      <c r="H170">
        <v>9.9000003020963209E+37</v>
      </c>
      <c r="J170" s="2">
        <f>TREND(Calibration!$A$2:$A$4,Calibration!$B$2:$B$4,C170)</f>
        <v>421.39101556613423</v>
      </c>
      <c r="K170" s="2">
        <f>TREND(Calibration!$A$2:$A$4,Calibration!$C$2:$C$4,E170)</f>
        <v>461.71785226408417</v>
      </c>
      <c r="L170" s="2">
        <f>TREND(Calibration!$A$2:$A$4,Calibration!$D$2:$D$4,G170)</f>
        <v>580.79693183124039</v>
      </c>
    </row>
    <row r="171" spans="1:12" x14ac:dyDescent="0.25">
      <c r="A171">
        <v>845094</v>
      </c>
      <c r="B171">
        <v>14.118000029999999</v>
      </c>
      <c r="C171">
        <v>0.63669997</v>
      </c>
      <c r="D171">
        <v>-122.39299774</v>
      </c>
      <c r="E171">
        <v>1.17460001</v>
      </c>
      <c r="F171">
        <v>9.9000003020963209E+37</v>
      </c>
      <c r="G171">
        <v>1.5169999599999999</v>
      </c>
      <c r="H171">
        <v>876.12298583999996</v>
      </c>
      <c r="J171" s="2">
        <f>TREND(Calibration!$A$2:$A$4,Calibration!$B$2:$B$4,C171)</f>
        <v>424.40370376705192</v>
      </c>
      <c r="K171" s="2">
        <f>TREND(Calibration!$A$2:$A$4,Calibration!$C$2:$C$4,E171)</f>
        <v>460.87528744728945</v>
      </c>
      <c r="L171" s="2">
        <f>TREND(Calibration!$A$2:$A$4,Calibration!$D$2:$D$4,G171)</f>
        <v>581.25208895231219</v>
      </c>
    </row>
    <row r="172" spans="1:12" x14ac:dyDescent="0.25">
      <c r="A172">
        <v>850095</v>
      </c>
      <c r="B172">
        <v>14.04800034</v>
      </c>
      <c r="C172">
        <v>0.63510001000000005</v>
      </c>
      <c r="D172">
        <v>1108.31799316</v>
      </c>
      <c r="E172">
        <v>1.16540003</v>
      </c>
      <c r="F172">
        <v>682.10699463000003</v>
      </c>
      <c r="G172">
        <v>1.5116000199999999</v>
      </c>
      <c r="H172">
        <v>9.9000003020963209E+37</v>
      </c>
      <c r="J172" s="2">
        <f>TREND(Calibration!$A$2:$A$4,Calibration!$B$2:$B$4,C172)</f>
        <v>423.41998741492318</v>
      </c>
      <c r="K172" s="2">
        <f>TREND(Calibration!$A$2:$A$4,Calibration!$C$2:$C$4,E172)</f>
        <v>457.18404155411139</v>
      </c>
      <c r="L172" s="2">
        <f>TREND(Calibration!$A$2:$A$4,Calibration!$D$2:$D$4,G172)</f>
        <v>579.01758421172588</v>
      </c>
    </row>
    <row r="173" spans="1:12" x14ac:dyDescent="0.25">
      <c r="A173">
        <v>855094</v>
      </c>
      <c r="B173">
        <v>14.01299953</v>
      </c>
      <c r="C173">
        <v>0.63779998000000004</v>
      </c>
      <c r="D173">
        <v>1089.2869873</v>
      </c>
      <c r="E173">
        <v>1.1611000300000001</v>
      </c>
      <c r="F173">
        <v>644.92700194999998</v>
      </c>
      <c r="G173">
        <v>1.5116000199999999</v>
      </c>
      <c r="H173">
        <v>9.9000003020963209E+37</v>
      </c>
      <c r="J173" s="2">
        <f>TREND(Calibration!$A$2:$A$4,Calibration!$B$2:$B$4,C173)</f>
        <v>425.08003181556882</v>
      </c>
      <c r="K173" s="2">
        <f>TREND(Calibration!$A$2:$A$4,Calibration!$C$2:$C$4,E173)</f>
        <v>455.4587815708652</v>
      </c>
      <c r="L173" s="2">
        <f>TREND(Calibration!$A$2:$A$4,Calibration!$D$2:$D$4,G173)</f>
        <v>579.01758421172588</v>
      </c>
    </row>
    <row r="174" spans="1:12" x14ac:dyDescent="0.25">
      <c r="A174">
        <v>860094</v>
      </c>
      <c r="B174">
        <v>14.01799965</v>
      </c>
      <c r="C174">
        <v>0.63180000000000003</v>
      </c>
      <c r="D174">
        <v>592.36901854999996</v>
      </c>
      <c r="E174">
        <v>1.1513999699999999</v>
      </c>
      <c r="F174">
        <v>602.86102295000001</v>
      </c>
      <c r="G174">
        <v>1.50129998</v>
      </c>
      <c r="H174">
        <v>9.9000003020963209E+37</v>
      </c>
      <c r="J174" s="2">
        <f>TREND(Calibration!$A$2:$A$4,Calibration!$B$2:$B$4,C174)</f>
        <v>421.39101556613423</v>
      </c>
      <c r="K174" s="2">
        <f>TREND(Calibration!$A$2:$A$4,Calibration!$C$2:$C$4,E174)</f>
        <v>451.56689195386809</v>
      </c>
      <c r="L174" s="2">
        <f>TREND(Calibration!$A$2:$A$4,Calibration!$D$2:$D$4,G174)</f>
        <v>574.75540940825999</v>
      </c>
    </row>
    <row r="175" spans="1:12" x14ac:dyDescent="0.25">
      <c r="A175">
        <v>865095</v>
      </c>
      <c r="B175">
        <v>14.00599957</v>
      </c>
      <c r="C175">
        <v>0.63990002999999995</v>
      </c>
      <c r="D175">
        <v>202.55400084999999</v>
      </c>
      <c r="E175">
        <v>1.1497000500000001</v>
      </c>
      <c r="F175">
        <v>942.14501953000001</v>
      </c>
      <c r="G175">
        <v>1.4894000300000001</v>
      </c>
      <c r="H175">
        <v>9.9000003020963209E+37</v>
      </c>
      <c r="J175" s="2">
        <f>TREND(Calibration!$A$2:$A$4,Calibration!$B$2:$B$4,C175)</f>
        <v>426.37122254864209</v>
      </c>
      <c r="K175" s="2">
        <f>TREND(Calibration!$A$2:$A$4,Calibration!$C$2:$C$4,E175)</f>
        <v>450.88484452346813</v>
      </c>
      <c r="L175" s="2">
        <f>TREND(Calibration!$A$2:$A$4,Calibration!$D$2:$D$4,G175)</f>
        <v>569.83118901178545</v>
      </c>
    </row>
    <row r="176" spans="1:12" x14ac:dyDescent="0.25">
      <c r="A176">
        <v>870094</v>
      </c>
      <c r="B176">
        <v>13.958999629999999</v>
      </c>
      <c r="C176">
        <v>0.63239997999999997</v>
      </c>
      <c r="D176">
        <v>9.9000003020963209E+37</v>
      </c>
      <c r="E176">
        <v>1.1416000100000001</v>
      </c>
      <c r="F176">
        <v>591.44500731999995</v>
      </c>
      <c r="G176">
        <v>1.48889995</v>
      </c>
      <c r="H176">
        <v>9.9000003020963209E+37</v>
      </c>
      <c r="J176" s="2">
        <f>TREND(Calibration!$A$2:$A$4,Calibration!$B$2:$B$4,C176)</f>
        <v>421.75990612399204</v>
      </c>
      <c r="K176" s="2">
        <f>TREND(Calibration!$A$2:$A$4,Calibration!$C$2:$C$4,E176)</f>
        <v>447.63492013400452</v>
      </c>
      <c r="L176" s="2">
        <f>TREND(Calibration!$A$2:$A$4,Calibration!$D$2:$D$4,G176)</f>
        <v>569.62425502165354</v>
      </c>
    </row>
    <row r="177" spans="1:12" x14ac:dyDescent="0.25">
      <c r="A177">
        <v>875095</v>
      </c>
      <c r="B177">
        <v>13.96500015</v>
      </c>
      <c r="C177">
        <v>0.63129997000000004</v>
      </c>
      <c r="D177">
        <v>447.48699950999998</v>
      </c>
      <c r="E177">
        <v>1.13680005</v>
      </c>
      <c r="F177">
        <v>984.17901611000002</v>
      </c>
      <c r="G177">
        <v>1.4900000099999999</v>
      </c>
      <c r="H177">
        <v>9.9000003020963209E+37</v>
      </c>
      <c r="J177" s="2">
        <f>TREND(Calibration!$A$2:$A$4,Calibration!$B$2:$B$4,C177)</f>
        <v>421.08357807547515</v>
      </c>
      <c r="K177" s="2">
        <f>TREND(Calibration!$A$2:$A$4,Calibration!$C$2:$C$4,E177)</f>
        <v>445.70906457372939</v>
      </c>
      <c r="L177" s="2">
        <f>TREND(Calibration!$A$2:$A$4,Calibration!$D$2:$D$4,G177)</f>
        <v>570.07946179893793</v>
      </c>
    </row>
    <row r="178" spans="1:12" x14ac:dyDescent="0.25">
      <c r="A178">
        <v>880094</v>
      </c>
      <c r="B178">
        <v>13.958000180000001</v>
      </c>
      <c r="C178">
        <v>0.63400000000000001</v>
      </c>
      <c r="D178">
        <v>460.19699097</v>
      </c>
      <c r="E178">
        <v>1.1330000200000001</v>
      </c>
      <c r="F178">
        <v>1123.69799805</v>
      </c>
      <c r="G178">
        <v>1.4839999699999999</v>
      </c>
      <c r="H178">
        <v>1092.9510498</v>
      </c>
      <c r="J178" s="2">
        <f>TREND(Calibration!$A$2:$A$4,Calibration!$B$2:$B$4,C178)</f>
        <v>422.74365936640623</v>
      </c>
      <c r="K178" s="2">
        <f>TREND(Calibration!$A$2:$A$4,Calibration!$C$2:$C$4,E178)</f>
        <v>444.18440417974455</v>
      </c>
      <c r="L178" s="2">
        <f>TREND(Calibration!$A$2:$A$4,Calibration!$D$2:$D$4,G178)</f>
        <v>567.59663461498644</v>
      </c>
    </row>
    <row r="179" spans="1:12" x14ac:dyDescent="0.25">
      <c r="A179">
        <v>885094</v>
      </c>
      <c r="B179">
        <v>13.95600033</v>
      </c>
      <c r="C179">
        <v>0.63829999999999998</v>
      </c>
      <c r="D179">
        <v>213.33099365000001</v>
      </c>
      <c r="E179">
        <v>1.13139999</v>
      </c>
      <c r="F179">
        <v>9.9000003020963209E+37</v>
      </c>
      <c r="G179">
        <v>1.4818999799999999</v>
      </c>
      <c r="H179">
        <v>9.9000003020963209E+37</v>
      </c>
      <c r="J179" s="2">
        <f>TREND(Calibration!$A$2:$A$4,Calibration!$B$2:$B$4,C179)</f>
        <v>425.38746315784698</v>
      </c>
      <c r="K179" s="2">
        <f>TREND(Calibration!$A$2:$A$4,Calibration!$C$2:$C$4,E179)</f>
        <v>443.54243493997859</v>
      </c>
      <c r="L179" s="2">
        <f>TREND(Calibration!$A$2:$A$4,Calibration!$D$2:$D$4,G179)</f>
        <v>566.72765503184598</v>
      </c>
    </row>
    <row r="180" spans="1:12" x14ac:dyDescent="0.25">
      <c r="A180">
        <v>890094</v>
      </c>
      <c r="B180">
        <v>14.02900028</v>
      </c>
      <c r="C180">
        <v>0.63669997</v>
      </c>
      <c r="D180">
        <v>421.94699097</v>
      </c>
      <c r="E180">
        <v>1.1217000500000001</v>
      </c>
      <c r="F180">
        <v>9.9000003020963209E+37</v>
      </c>
      <c r="G180">
        <v>1.4726999999999999</v>
      </c>
      <c r="H180">
        <v>970.96301270000004</v>
      </c>
      <c r="J180" s="2">
        <f>TREND(Calibration!$A$2:$A$4,Calibration!$B$2:$B$4,C180)</f>
        <v>424.40370376705192</v>
      </c>
      <c r="K180" s="2">
        <f>TREND(Calibration!$A$2:$A$4,Calibration!$C$2:$C$4,E180)</f>
        <v>439.65059346977176</v>
      </c>
      <c r="L180" s="2">
        <f>TREND(Calibration!$A$2:$A$4,Calibration!$D$2:$D$4,G180)</f>
        <v>562.92068700566449</v>
      </c>
    </row>
    <row r="181" spans="1:12" x14ac:dyDescent="0.25">
      <c r="A181">
        <v>895095</v>
      </c>
      <c r="B181">
        <v>14.07600021</v>
      </c>
      <c r="C181">
        <v>0.63719999999999999</v>
      </c>
      <c r="D181">
        <v>1007.14398193</v>
      </c>
      <c r="E181">
        <v>1.1167999500000001</v>
      </c>
      <c r="F181">
        <v>9.9000003020963209E+37</v>
      </c>
      <c r="G181">
        <v>1.46570003</v>
      </c>
      <c r="H181">
        <v>9.9000003020963209E+37</v>
      </c>
      <c r="J181" s="2">
        <f>TREND(Calibration!$A$2:$A$4,Calibration!$B$2:$B$4,C181)</f>
        <v>424.71114125771101</v>
      </c>
      <c r="K181" s="2">
        <f>TREND(Calibration!$A$2:$A$4,Calibration!$C$2:$C$4,E181)</f>
        <v>437.68455941304973</v>
      </c>
      <c r="L181" s="2">
        <f>TREND(Calibration!$A$2:$A$4,Calibration!$D$2:$D$4,G181)</f>
        <v>560.02408701585694</v>
      </c>
    </row>
    <row r="182" spans="1:12" x14ac:dyDescent="0.25">
      <c r="A182">
        <v>900095</v>
      </c>
      <c r="B182">
        <v>14.11299992</v>
      </c>
      <c r="C182">
        <v>0.63559997000000001</v>
      </c>
      <c r="D182">
        <v>969.80297852000001</v>
      </c>
      <c r="E182">
        <v>1.1124999499999999</v>
      </c>
      <c r="F182">
        <v>1041.7889404299999</v>
      </c>
      <c r="G182">
        <v>1.4645999700000001</v>
      </c>
      <c r="H182">
        <v>1108.5340576200001</v>
      </c>
      <c r="J182" s="2">
        <f>TREND(Calibration!$A$2:$A$4,Calibration!$B$2:$B$4,C182)</f>
        <v>423.72738186691589</v>
      </c>
      <c r="K182" s="2">
        <f>TREND(Calibration!$A$2:$A$4,Calibration!$C$2:$C$4,E182)</f>
        <v>435.95929942980342</v>
      </c>
      <c r="L182" s="2">
        <f>TREND(Calibration!$A$2:$A$4,Calibration!$D$2:$D$4,G182)</f>
        <v>559.56888023857255</v>
      </c>
    </row>
    <row r="183" spans="1:12" x14ac:dyDescent="0.25">
      <c r="A183">
        <v>905096</v>
      </c>
      <c r="B183">
        <v>14.12800026</v>
      </c>
      <c r="C183">
        <v>0.64480000999999998</v>
      </c>
      <c r="D183">
        <v>908.39697265999996</v>
      </c>
      <c r="E183">
        <v>1.1152000399999999</v>
      </c>
      <c r="F183">
        <v>607.70300293000003</v>
      </c>
      <c r="G183">
        <v>1.4673000599999999</v>
      </c>
      <c r="H183">
        <v>9.9000003020963209E+37</v>
      </c>
      <c r="J183" s="2">
        <f>TREND(Calibration!$A$2:$A$4,Calibration!$B$2:$B$4,C183)</f>
        <v>429.38391689794071</v>
      </c>
      <c r="K183" s="2">
        <f>TREND(Calibration!$A$2:$A$4,Calibration!$C$2:$C$4,E183)</f>
        <v>437.04263832007399</v>
      </c>
      <c r="L183" s="2">
        <f>TREND(Calibration!$A$2:$A$4,Calibration!$D$2:$D$4,G183)</f>
        <v>560.68618226507829</v>
      </c>
    </row>
    <row r="184" spans="1:12" x14ac:dyDescent="0.25">
      <c r="A184">
        <v>910096</v>
      </c>
      <c r="B184">
        <v>14.182000159999999</v>
      </c>
      <c r="C184">
        <v>0.64639997000000005</v>
      </c>
      <c r="D184">
        <v>926.03497314000003</v>
      </c>
      <c r="E184">
        <v>1.10870004</v>
      </c>
      <c r="F184">
        <v>378.48599243000001</v>
      </c>
      <c r="G184">
        <v>1.46510005</v>
      </c>
      <c r="H184">
        <v>9.9000003020963209E+37</v>
      </c>
      <c r="J184" s="2">
        <f>TREND(Calibration!$A$2:$A$4,Calibration!$B$2:$B$4,C184)</f>
        <v>430.3676332500695</v>
      </c>
      <c r="K184" s="2">
        <f>TREND(Calibration!$A$2:$A$4,Calibration!$C$2:$C$4,E184)</f>
        <v>434.43468718260874</v>
      </c>
      <c r="L184" s="2">
        <f>TREND(Calibration!$A$2:$A$4,Calibration!$D$2:$D$4,G184)</f>
        <v>559.77581422870435</v>
      </c>
    </row>
    <row r="185" spans="1:12" x14ac:dyDescent="0.25">
      <c r="A185">
        <v>915094</v>
      </c>
      <c r="B185">
        <v>14.260999679999999</v>
      </c>
      <c r="C185">
        <v>0.64529996999999995</v>
      </c>
      <c r="D185">
        <v>1181.3010253899999</v>
      </c>
      <c r="E185">
        <v>1.1028000099999999</v>
      </c>
      <c r="F185">
        <v>309.23699950999998</v>
      </c>
      <c r="G185">
        <v>1.4630000599999999</v>
      </c>
      <c r="H185">
        <v>1337.7290039100001</v>
      </c>
      <c r="J185" s="2">
        <f>TREND(Calibration!$A$2:$A$4,Calibration!$B$2:$B$4,C185)</f>
        <v>429.69131134993341</v>
      </c>
      <c r="K185" s="2">
        <f>TREND(Calibration!$A$2:$A$4,Calibration!$C$2:$C$4,E185)</f>
        <v>432.0674579595966</v>
      </c>
      <c r="L185" s="2">
        <f>TREND(Calibration!$A$2:$A$4,Calibration!$D$2:$D$4,G185)</f>
        <v>558.90683464556378</v>
      </c>
    </row>
    <row r="186" spans="1:12" x14ac:dyDescent="0.25">
      <c r="A186">
        <v>920095</v>
      </c>
      <c r="B186">
        <v>14.31000042</v>
      </c>
      <c r="C186">
        <v>0.64429997999999999</v>
      </c>
      <c r="D186">
        <v>1223.8029785199999</v>
      </c>
      <c r="E186">
        <v>1.10380006</v>
      </c>
      <c r="F186">
        <v>-102.25</v>
      </c>
      <c r="G186">
        <v>1.45220006</v>
      </c>
      <c r="H186">
        <v>1180.8959960899999</v>
      </c>
      <c r="J186" s="2">
        <f>TREND(Calibration!$A$2:$A$4,Calibration!$B$2:$B$4,C186)</f>
        <v>429.07647940728162</v>
      </c>
      <c r="K186" s="2">
        <f>TREND(Calibration!$A$2:$A$4,Calibration!$C$2:$C$4,E186)</f>
        <v>432.46870127267692</v>
      </c>
      <c r="L186" s="2">
        <f>TREND(Calibration!$A$2:$A$4,Calibration!$D$2:$D$4,G186)</f>
        <v>554.43777550817879</v>
      </c>
    </row>
    <row r="187" spans="1:12" x14ac:dyDescent="0.25">
      <c r="A187">
        <v>925096</v>
      </c>
      <c r="B187">
        <v>14.38799953</v>
      </c>
      <c r="C187">
        <v>0.63829999999999998</v>
      </c>
      <c r="D187">
        <v>1052.0310058600001</v>
      </c>
      <c r="E187">
        <v>1.1022000300000001</v>
      </c>
      <c r="F187">
        <v>246.04899596999999</v>
      </c>
      <c r="G187">
        <v>1.4505000100000001</v>
      </c>
      <c r="H187">
        <v>9.9000003020963209E+37</v>
      </c>
      <c r="J187" s="2">
        <f>TREND(Calibration!$A$2:$A$4,Calibration!$B$2:$B$4,C187)</f>
        <v>425.38746315784698</v>
      </c>
      <c r="K187" s="2">
        <f>TREND(Calibration!$A$2:$A$4,Calibration!$C$2:$C$4,E187)</f>
        <v>431.82673203291108</v>
      </c>
      <c r="L187" s="2">
        <f>TREND(Calibration!$A$2:$A$4,Calibration!$D$2:$D$4,G187)</f>
        <v>553.73429180572396</v>
      </c>
    </row>
    <row r="188" spans="1:12" x14ac:dyDescent="0.25">
      <c r="A188">
        <v>930096</v>
      </c>
      <c r="B188">
        <v>14.48200035</v>
      </c>
      <c r="C188">
        <v>0.63990002999999995</v>
      </c>
      <c r="D188">
        <v>721.02197265999996</v>
      </c>
      <c r="E188">
        <v>1.1001000400000001</v>
      </c>
      <c r="F188">
        <v>440.32400512999999</v>
      </c>
      <c r="G188">
        <v>1.4397000099999999</v>
      </c>
      <c r="H188">
        <v>1128.62597656</v>
      </c>
      <c r="J188" s="2">
        <f>TREND(Calibration!$A$2:$A$4,Calibration!$B$2:$B$4,C188)</f>
        <v>426.37122254864209</v>
      </c>
      <c r="K188" s="2">
        <f>TREND(Calibration!$A$2:$A$4,Calibration!$C$2:$C$4,E188)</f>
        <v>430.98416721611636</v>
      </c>
      <c r="L188" s="2">
        <f>TREND(Calibration!$A$2:$A$4,Calibration!$D$2:$D$4,G188)</f>
        <v>549.26523266833885</v>
      </c>
    </row>
    <row r="189" spans="1:12" x14ac:dyDescent="0.25">
      <c r="A189">
        <v>935094</v>
      </c>
      <c r="B189">
        <v>14.60900021</v>
      </c>
      <c r="C189">
        <v>0.64480000999999998</v>
      </c>
      <c r="D189">
        <v>798.83502196999996</v>
      </c>
      <c r="E189">
        <v>1.0951999400000001</v>
      </c>
      <c r="F189">
        <v>353.19400023999998</v>
      </c>
      <c r="G189">
        <v>1.4414000499999999</v>
      </c>
      <c r="H189">
        <v>9.9000003020963209E+37</v>
      </c>
      <c r="J189" s="2">
        <f>TREND(Calibration!$A$2:$A$4,Calibration!$B$2:$B$4,C189)</f>
        <v>429.38391689794071</v>
      </c>
      <c r="K189" s="2">
        <f>TREND(Calibration!$A$2:$A$4,Calibration!$C$2:$C$4,E189)</f>
        <v>429.01813315939427</v>
      </c>
      <c r="L189" s="2">
        <f>TREND(Calibration!$A$2:$A$4,Calibration!$D$2:$D$4,G189)</f>
        <v>549.96871223277583</v>
      </c>
    </row>
    <row r="190" spans="1:12" x14ac:dyDescent="0.25">
      <c r="A190">
        <v>940094</v>
      </c>
      <c r="B190">
        <v>14.692999840000001</v>
      </c>
      <c r="C190">
        <v>0.64160001</v>
      </c>
      <c r="D190">
        <v>940.51702881000006</v>
      </c>
      <c r="E190">
        <v>1.0887000600000001</v>
      </c>
      <c r="F190">
        <v>9.2329998</v>
      </c>
      <c r="G190">
        <v>1.4414000499999999</v>
      </c>
      <c r="H190">
        <v>9.9000003020963209E+37</v>
      </c>
      <c r="J190" s="2">
        <f>TREND(Calibration!$A$2:$A$4,Calibration!$B$2:$B$4,C190)</f>
        <v>427.41643500663594</v>
      </c>
      <c r="K190" s="2">
        <f>TREND(Calibration!$A$2:$A$4,Calibration!$C$2:$C$4,E190)</f>
        <v>426.41023016871929</v>
      </c>
      <c r="L190" s="2">
        <f>TREND(Calibration!$A$2:$A$4,Calibration!$D$2:$D$4,G190)</f>
        <v>549.96871223277583</v>
      </c>
    </row>
    <row r="191" spans="1:12" x14ac:dyDescent="0.25">
      <c r="A191">
        <v>945094</v>
      </c>
      <c r="B191">
        <v>14.744999890000001</v>
      </c>
      <c r="C191">
        <v>0.64209998000000001</v>
      </c>
      <c r="D191">
        <v>1053.54199219</v>
      </c>
      <c r="E191">
        <v>1.0865999500000001</v>
      </c>
      <c r="F191">
        <v>43.957000729999997</v>
      </c>
      <c r="G191">
        <v>1.44029999</v>
      </c>
      <c r="H191">
        <v>9.9000003020963209E+37</v>
      </c>
      <c r="J191" s="2">
        <f>TREND(Calibration!$A$2:$A$4,Calibration!$B$2:$B$4,C191)</f>
        <v>427.72383560700962</v>
      </c>
      <c r="K191" s="2">
        <f>TREND(Calibration!$A$2:$A$4,Calibration!$C$2:$C$4,E191)</f>
        <v>425.56761720513435</v>
      </c>
      <c r="L191" s="2">
        <f>TREND(Calibration!$A$2:$A$4,Calibration!$D$2:$D$4,G191)</f>
        <v>549.51350545549144</v>
      </c>
    </row>
    <row r="192" spans="1:12" x14ac:dyDescent="0.25">
      <c r="A192">
        <v>950107</v>
      </c>
      <c r="B192">
        <v>14.85499954</v>
      </c>
      <c r="C192">
        <v>0.64370000000000005</v>
      </c>
      <c r="D192">
        <v>9.9000003020963209E+37</v>
      </c>
      <c r="E192">
        <v>1.08280003</v>
      </c>
      <c r="F192">
        <v>309.17199706999997</v>
      </c>
      <c r="G192">
        <v>1.44029999</v>
      </c>
      <c r="H192">
        <v>9.9000003020963209E+37</v>
      </c>
      <c r="J192" s="2">
        <f>TREND(Calibration!$A$2:$A$4,Calibration!$B$2:$B$4,C192)</f>
        <v>428.70758884942381</v>
      </c>
      <c r="K192" s="2">
        <f>TREND(Calibration!$A$2:$A$4,Calibration!$C$2:$C$4,E192)</f>
        <v>424.04300094570709</v>
      </c>
      <c r="L192" s="2">
        <f>TREND(Calibration!$A$2:$A$4,Calibration!$D$2:$D$4,G192)</f>
        <v>549.51350545549144</v>
      </c>
    </row>
    <row r="193" spans="1:12" x14ac:dyDescent="0.25">
      <c r="A193">
        <v>955095</v>
      </c>
      <c r="B193">
        <v>14.868000029999999</v>
      </c>
      <c r="C193">
        <v>0.64800000000000002</v>
      </c>
      <c r="D193">
        <v>510.74899291999998</v>
      </c>
      <c r="E193">
        <v>1.0816999700000001</v>
      </c>
      <c r="F193">
        <v>574.96899413999995</v>
      </c>
      <c r="G193">
        <v>1.43920004</v>
      </c>
      <c r="H193">
        <v>9.9000003020963209E+37</v>
      </c>
      <c r="J193" s="2">
        <f>TREND(Calibration!$A$2:$A$4,Calibration!$B$2:$B$4,C193)</f>
        <v>431.35139264086456</v>
      </c>
      <c r="K193" s="2">
        <f>TREND(Calibration!$A$2:$A$4,Calibration!$C$2:$C$4,E193)</f>
        <v>423.60163129520254</v>
      </c>
      <c r="L193" s="2">
        <f>TREND(Calibration!$A$2:$A$4,Calibration!$D$2:$D$4,G193)</f>
        <v>549.058344196402</v>
      </c>
    </row>
    <row r="194" spans="1:12" x14ac:dyDescent="0.25">
      <c r="A194">
        <v>960094</v>
      </c>
      <c r="B194">
        <v>14.836000439999999</v>
      </c>
      <c r="C194">
        <v>0.64800000000000002</v>
      </c>
      <c r="D194">
        <v>865.84399413999995</v>
      </c>
      <c r="E194">
        <v>1.08280003</v>
      </c>
      <c r="F194">
        <v>722.375</v>
      </c>
      <c r="G194">
        <v>1.42789996</v>
      </c>
      <c r="H194">
        <v>1134.6269531200001</v>
      </c>
      <c r="J194" s="2">
        <f>TREND(Calibration!$A$2:$A$4,Calibration!$B$2:$B$4,C194)</f>
        <v>431.35139264086456</v>
      </c>
      <c r="K194" s="2">
        <f>TREND(Calibration!$A$2:$A$4,Calibration!$C$2:$C$4,E194)</f>
        <v>424.04300094570709</v>
      </c>
      <c r="L194" s="2">
        <f>TREND(Calibration!$A$2:$A$4,Calibration!$D$2:$D$4,G194)</f>
        <v>544.38235106888499</v>
      </c>
    </row>
    <row r="195" spans="1:12" x14ac:dyDescent="0.25">
      <c r="A195">
        <v>965094</v>
      </c>
      <c r="B195">
        <v>14.88099957</v>
      </c>
      <c r="C195">
        <v>0.64480000999999998</v>
      </c>
      <c r="D195">
        <v>768.55798340000001</v>
      </c>
      <c r="E195">
        <v>1.0785000300000001</v>
      </c>
      <c r="F195">
        <v>991.03002930000002</v>
      </c>
      <c r="G195">
        <v>1.4251999900000001</v>
      </c>
      <c r="H195">
        <v>9.9000003020963209E+37</v>
      </c>
      <c r="J195" s="2">
        <f>TREND(Calibration!$A$2:$A$4,Calibration!$B$2:$B$4,C195)</f>
        <v>429.38391689794071</v>
      </c>
      <c r="K195" s="2">
        <f>TREND(Calibration!$A$2:$A$4,Calibration!$C$2:$C$4,E195)</f>
        <v>422.3177409624609</v>
      </c>
      <c r="L195" s="2">
        <f>TREND(Calibration!$A$2:$A$4,Calibration!$D$2:$D$4,G195)</f>
        <v>543.26509869859194</v>
      </c>
    </row>
    <row r="196" spans="1:12" x14ac:dyDescent="0.25">
      <c r="A196">
        <v>970094</v>
      </c>
      <c r="B196">
        <v>14.90999985</v>
      </c>
      <c r="C196">
        <v>0.65069997000000002</v>
      </c>
      <c r="D196">
        <v>335.86401367000002</v>
      </c>
      <c r="E196">
        <v>1.07679999</v>
      </c>
      <c r="F196">
        <v>9.9000003020963209E+37</v>
      </c>
      <c r="G196">
        <v>1.4191999399999999</v>
      </c>
      <c r="H196">
        <v>1200.3530273399999</v>
      </c>
      <c r="J196" s="2">
        <f>TREND(Calibration!$A$2:$A$4,Calibration!$B$2:$B$4,C196)</f>
        <v>433.01143704151025</v>
      </c>
      <c r="K196" s="2">
        <f>TREND(Calibration!$A$2:$A$4,Calibration!$C$2:$C$4,E196)</f>
        <v>421.63564538527066</v>
      </c>
      <c r="L196" s="2">
        <f>TREND(Calibration!$A$2:$A$4,Calibration!$D$2:$D$4,G196)</f>
        <v>540.78226737662271</v>
      </c>
    </row>
    <row r="197" spans="1:12" x14ac:dyDescent="0.25">
      <c r="A197">
        <v>975094</v>
      </c>
      <c r="B197">
        <v>14.98499966</v>
      </c>
      <c r="C197">
        <v>0.64800000000000002</v>
      </c>
      <c r="D197">
        <v>332.10198974999997</v>
      </c>
      <c r="E197">
        <v>1.0785000300000001</v>
      </c>
      <c r="F197">
        <v>9.9000003020963209E+37</v>
      </c>
      <c r="G197">
        <v>1.4117000099999999</v>
      </c>
      <c r="H197">
        <v>9.9000003020963209E+37</v>
      </c>
      <c r="J197" s="2">
        <f>TREND(Calibration!$A$2:$A$4,Calibration!$B$2:$B$4,C197)</f>
        <v>431.35139264086456</v>
      </c>
      <c r="K197" s="2">
        <f>TREND(Calibration!$A$2:$A$4,Calibration!$C$2:$C$4,E197)</f>
        <v>422.3177409624609</v>
      </c>
      <c r="L197" s="2">
        <f>TREND(Calibration!$A$2:$A$4,Calibration!$D$2:$D$4,G197)</f>
        <v>537.67878305289594</v>
      </c>
    </row>
    <row r="198" spans="1:12" x14ac:dyDescent="0.25">
      <c r="A198">
        <v>980094</v>
      </c>
      <c r="B198">
        <v>15.01399994</v>
      </c>
      <c r="C198">
        <v>0.65069997000000002</v>
      </c>
      <c r="D198">
        <v>514.65502930000002</v>
      </c>
      <c r="E198">
        <v>1.07140005</v>
      </c>
      <c r="F198">
        <v>9.9000003020963209E+37</v>
      </c>
      <c r="G198">
        <v>1.4056999699999999</v>
      </c>
      <c r="H198">
        <v>1115.0340576200001</v>
      </c>
      <c r="J198" s="2">
        <f>TREND(Calibration!$A$2:$A$4,Calibration!$B$2:$B$4,C198)</f>
        <v>433.01143704151025</v>
      </c>
      <c r="K198" s="2">
        <f>TREND(Calibration!$A$2:$A$4,Calibration!$C$2:$C$4,E198)</f>
        <v>419.46906389831008</v>
      </c>
      <c r="L198" s="2">
        <f>TREND(Calibration!$A$2:$A$4,Calibration!$D$2:$D$4,G198)</f>
        <v>535.19595586894445</v>
      </c>
    </row>
    <row r="199" spans="1:12" x14ac:dyDescent="0.25">
      <c r="A199">
        <v>985094</v>
      </c>
      <c r="B199">
        <v>15.07900047</v>
      </c>
      <c r="C199">
        <v>0.65179997999999995</v>
      </c>
      <c r="D199">
        <v>380.68200683999999</v>
      </c>
      <c r="E199">
        <v>1.06980002</v>
      </c>
      <c r="F199">
        <v>9.9000003020963209E+37</v>
      </c>
      <c r="G199">
        <v>1.4068000300000001</v>
      </c>
      <c r="H199">
        <v>1055.8819580100001</v>
      </c>
      <c r="J199" s="2">
        <f>TREND(Calibration!$A$2:$A$4,Calibration!$B$2:$B$4,C199)</f>
        <v>433.68776509002709</v>
      </c>
      <c r="K199" s="2">
        <f>TREND(Calibration!$A$2:$A$4,Calibration!$C$2:$C$4,E199)</f>
        <v>418.82709465854413</v>
      </c>
      <c r="L199" s="2">
        <f>TREND(Calibration!$A$2:$A$4,Calibration!$D$2:$D$4,G199)</f>
        <v>535.65116264622895</v>
      </c>
    </row>
    <row r="200" spans="1:12" x14ac:dyDescent="0.25">
      <c r="A200">
        <v>990094</v>
      </c>
      <c r="B200">
        <v>15.097999570000001</v>
      </c>
      <c r="C200">
        <v>0.64590000999999997</v>
      </c>
      <c r="D200">
        <v>724.14099121000004</v>
      </c>
      <c r="E200">
        <v>1.0704</v>
      </c>
      <c r="F200">
        <v>9.9000003020963209E+37</v>
      </c>
      <c r="G200">
        <v>1.4056999699999999</v>
      </c>
      <c r="H200">
        <v>9.9000003020963209E+37</v>
      </c>
      <c r="J200" s="2">
        <f>TREND(Calibration!$A$2:$A$4,Calibration!$B$2:$B$4,C200)</f>
        <v>430.06023879807668</v>
      </c>
      <c r="K200" s="2">
        <f>TREND(Calibration!$A$2:$A$4,Calibration!$C$2:$C$4,E200)</f>
        <v>419.06782058522975</v>
      </c>
      <c r="L200" s="2">
        <f>TREND(Calibration!$A$2:$A$4,Calibration!$D$2:$D$4,G200)</f>
        <v>535.19595586894445</v>
      </c>
    </row>
    <row r="201" spans="1:12" x14ac:dyDescent="0.25">
      <c r="A201">
        <v>995094</v>
      </c>
      <c r="B201">
        <v>15.14099979</v>
      </c>
      <c r="C201">
        <v>0.64910000999999995</v>
      </c>
      <c r="D201">
        <v>905.61700439000003</v>
      </c>
      <c r="E201">
        <v>1.06599998</v>
      </c>
      <c r="F201">
        <v>9.9000003020963209E+37</v>
      </c>
      <c r="G201">
        <v>1.4078999800000001</v>
      </c>
      <c r="H201">
        <v>898.69000243999994</v>
      </c>
      <c r="J201" s="2">
        <f>TREND(Calibration!$A$2:$A$4,Calibration!$B$2:$B$4,C201)</f>
        <v>432.02772068938145</v>
      </c>
      <c r="K201" s="2">
        <f>TREND(Calibration!$A$2:$A$4,Calibration!$C$2:$C$4,E201)</f>
        <v>417.30243025232664</v>
      </c>
      <c r="L201" s="2">
        <f>TREND(Calibration!$A$2:$A$4,Calibration!$D$2:$D$4,G201)</f>
        <v>536.1063239053185</v>
      </c>
    </row>
    <row r="202" spans="1:12" x14ac:dyDescent="0.25">
      <c r="A202">
        <v>1000095</v>
      </c>
      <c r="B202">
        <v>15.16300011</v>
      </c>
      <c r="C202">
        <v>0.64969999</v>
      </c>
      <c r="D202">
        <v>1277.26293945</v>
      </c>
      <c r="E202">
        <v>1.06550002</v>
      </c>
      <c r="F202">
        <v>1038.90002441</v>
      </c>
      <c r="G202">
        <v>1.40409994</v>
      </c>
      <c r="H202">
        <v>9.9000003020963209E+37</v>
      </c>
      <c r="J202" s="2">
        <f>TREND(Calibration!$A$2:$A$4,Calibration!$B$2:$B$4,C202)</f>
        <v>432.39661124723932</v>
      </c>
      <c r="K202" s="2">
        <f>TREND(Calibration!$A$2:$A$4,Calibration!$C$2:$C$4,E202)</f>
        <v>417.10183467529788</v>
      </c>
      <c r="L202" s="2">
        <f>TREND(Calibration!$A$2:$A$4,Calibration!$D$2:$D$4,G202)</f>
        <v>534.53386061972321</v>
      </c>
    </row>
    <row r="203" spans="1:12" x14ac:dyDescent="0.25">
      <c r="A203">
        <v>1005095</v>
      </c>
      <c r="B203">
        <v>15.170000079999999</v>
      </c>
      <c r="C203">
        <v>0.64749997999999997</v>
      </c>
      <c r="D203">
        <v>877.30999756000006</v>
      </c>
      <c r="E203">
        <v>1.06439996</v>
      </c>
      <c r="F203">
        <v>798.04101562000005</v>
      </c>
      <c r="G203">
        <v>1.39919996</v>
      </c>
      <c r="H203">
        <v>894.66198729999996</v>
      </c>
      <c r="J203" s="2">
        <f>TREND(Calibration!$A$2:$A$4,Calibration!$B$2:$B$4,C203)</f>
        <v>431.04396129858634</v>
      </c>
      <c r="K203" s="2">
        <f>TREND(Calibration!$A$2:$A$4,Calibration!$C$2:$C$4,E203)</f>
        <v>416.66046502479333</v>
      </c>
      <c r="L203" s="2">
        <f>TREND(Calibration!$A$2:$A$4,Calibration!$D$2:$D$4,G203)</f>
        <v>532.50624021305612</v>
      </c>
    </row>
    <row r="204" spans="1:12" x14ac:dyDescent="0.25">
      <c r="A204">
        <v>1010094</v>
      </c>
      <c r="B204">
        <v>15.192999840000001</v>
      </c>
      <c r="C204">
        <v>0.64700000999999996</v>
      </c>
      <c r="D204">
        <v>1120.14099121</v>
      </c>
      <c r="E204">
        <v>1.0638999899999999</v>
      </c>
      <c r="F204">
        <v>618.13897704999999</v>
      </c>
      <c r="G204">
        <v>1.39170003</v>
      </c>
      <c r="H204">
        <v>1203.26403809</v>
      </c>
      <c r="J204" s="2">
        <f>TREND(Calibration!$A$2:$A$4,Calibration!$B$2:$B$4,C204)</f>
        <v>430.73656069821271</v>
      </c>
      <c r="K204" s="2">
        <f>TREND(Calibration!$A$2:$A$4,Calibration!$C$2:$C$4,E204)</f>
        <v>416.45986543553192</v>
      </c>
      <c r="L204" s="2">
        <f>TREND(Calibration!$A$2:$A$4,Calibration!$D$2:$D$4,G204)</f>
        <v>529.40275588932934</v>
      </c>
    </row>
    <row r="205" spans="1:12" x14ac:dyDescent="0.25">
      <c r="A205">
        <v>1015094</v>
      </c>
      <c r="B205">
        <v>15.208999629999999</v>
      </c>
      <c r="C205">
        <v>0.64319998</v>
      </c>
      <c r="D205">
        <v>9.9000003020963209E+37</v>
      </c>
      <c r="E205">
        <v>1.0578999499999999</v>
      </c>
      <c r="F205">
        <v>194.16600037000001</v>
      </c>
      <c r="G205">
        <v>1.3883999600000001</v>
      </c>
      <c r="H205">
        <v>9.9000003020963209E+37</v>
      </c>
      <c r="J205" s="2">
        <f>TREND(Calibration!$A$2:$A$4,Calibration!$B$2:$B$4,C205)</f>
        <v>428.40015750714559</v>
      </c>
      <c r="K205" s="2">
        <f>TREND(Calibration!$A$2:$A$4,Calibration!$C$2:$C$4,E205)</f>
        <v>414.0525098750955</v>
      </c>
      <c r="L205" s="2">
        <f>TREND(Calibration!$A$2:$A$4,Calibration!$D$2:$D$4,G205)</f>
        <v>528.03718107567101</v>
      </c>
    </row>
    <row r="206" spans="1:12" x14ac:dyDescent="0.25">
      <c r="A206">
        <v>1020094</v>
      </c>
      <c r="B206">
        <v>15.21199989</v>
      </c>
      <c r="C206">
        <v>0.64099996999999997</v>
      </c>
      <c r="D206">
        <v>1303.44799805</v>
      </c>
      <c r="E206">
        <v>1.0578999499999999</v>
      </c>
      <c r="F206">
        <v>27.153999330000001</v>
      </c>
      <c r="G206">
        <v>1.3840999599999999</v>
      </c>
      <c r="H206">
        <v>9.9000003020963209E+37</v>
      </c>
      <c r="J206" s="2">
        <f>TREND(Calibration!$A$2:$A$4,Calibration!$B$2:$B$4,C206)</f>
        <v>427.04750755849267</v>
      </c>
      <c r="K206" s="2">
        <f>TREND(Calibration!$A$2:$A$4,Calibration!$C$2:$C$4,E206)</f>
        <v>414.0525098750955</v>
      </c>
      <c r="L206" s="2">
        <f>TREND(Calibration!$A$2:$A$4,Calibration!$D$2:$D$4,G206)</f>
        <v>526.2578334561565</v>
      </c>
    </row>
    <row r="207" spans="1:12" x14ac:dyDescent="0.25">
      <c r="A207">
        <v>1025094</v>
      </c>
      <c r="B207">
        <v>15.24400043</v>
      </c>
      <c r="C207">
        <v>0.63829999999999998</v>
      </c>
      <c r="D207">
        <v>9.9000003020963209E+37</v>
      </c>
      <c r="E207">
        <v>1.0596000000000001</v>
      </c>
      <c r="F207">
        <v>-9.9000003020963209E+37</v>
      </c>
      <c r="G207">
        <v>1.38030005</v>
      </c>
      <c r="H207">
        <v>9.9000003020963209E+37</v>
      </c>
      <c r="J207" s="2">
        <f>TREND(Calibration!$A$2:$A$4,Calibration!$B$2:$B$4,C207)</f>
        <v>425.38746315784698</v>
      </c>
      <c r="K207" s="2">
        <f>TREND(Calibration!$A$2:$A$4,Calibration!$C$2:$C$4,E207)</f>
        <v>414.73460946451831</v>
      </c>
      <c r="L207" s="2">
        <f>TREND(Calibration!$A$2:$A$4,Calibration!$D$2:$D$4,G207)</f>
        <v>524.68542396479165</v>
      </c>
    </row>
    <row r="208" spans="1:12" x14ac:dyDescent="0.25">
      <c r="A208">
        <v>1030094</v>
      </c>
      <c r="B208">
        <v>15.260999679999999</v>
      </c>
      <c r="C208">
        <v>0.63829999999999998</v>
      </c>
      <c r="D208">
        <v>1077.80505371</v>
      </c>
      <c r="E208">
        <v>1.0600999600000001</v>
      </c>
      <c r="F208">
        <v>-9.9000003020963209E+37</v>
      </c>
      <c r="G208">
        <v>1.38139999</v>
      </c>
      <c r="H208">
        <v>9.9000003020963209E+37</v>
      </c>
      <c r="J208" s="2">
        <f>TREND(Calibration!$A$2:$A$4,Calibration!$B$2:$B$4,C208)</f>
        <v>425.38746315784698</v>
      </c>
      <c r="K208" s="2">
        <f>TREND(Calibration!$A$2:$A$4,Calibration!$C$2:$C$4,E208)</f>
        <v>414.93520504154708</v>
      </c>
      <c r="L208" s="2">
        <f>TREND(Calibration!$A$2:$A$4,Calibration!$D$2:$D$4,G208)</f>
        <v>525.14058108586346</v>
      </c>
    </row>
    <row r="209" spans="1:12" x14ac:dyDescent="0.25">
      <c r="A209">
        <v>1035094</v>
      </c>
      <c r="B209">
        <v>15.24800014</v>
      </c>
      <c r="C209">
        <v>0.63400000000000001</v>
      </c>
      <c r="D209">
        <v>929.29199218999997</v>
      </c>
      <c r="E209">
        <v>1.0616999899999999</v>
      </c>
      <c r="F209">
        <v>-9.9000003020963209E+37</v>
      </c>
      <c r="G209">
        <v>1.37759995</v>
      </c>
      <c r="H209">
        <v>9.9000003020963209E+37</v>
      </c>
      <c r="J209" s="2">
        <f>TREND(Calibration!$A$2:$A$4,Calibration!$B$2:$B$4,C209)</f>
        <v>422.74365936640623</v>
      </c>
      <c r="K209" s="2">
        <f>TREND(Calibration!$A$2:$A$4,Calibration!$C$2:$C$4,E209)</f>
        <v>415.57717428131298</v>
      </c>
      <c r="L209" s="2">
        <f>TREND(Calibration!$A$2:$A$4,Calibration!$D$2:$D$4,G209)</f>
        <v>523.56811780026817</v>
      </c>
    </row>
    <row r="210" spans="1:12" x14ac:dyDescent="0.25">
      <c r="A210">
        <v>1040094</v>
      </c>
      <c r="B210">
        <v>15.2670002</v>
      </c>
      <c r="C210">
        <v>0.63669997</v>
      </c>
      <c r="D210">
        <v>681.52001953000001</v>
      </c>
      <c r="E210">
        <v>1.06060004</v>
      </c>
      <c r="F210">
        <v>5.1030001599999997</v>
      </c>
      <c r="G210">
        <v>1.3793</v>
      </c>
      <c r="H210">
        <v>9.9000003020963209E+37</v>
      </c>
      <c r="J210" s="2">
        <f>TREND(Calibration!$A$2:$A$4,Calibration!$B$2:$B$4,C210)</f>
        <v>424.40370376705192</v>
      </c>
      <c r="K210" s="2">
        <f>TREND(Calibration!$A$2:$A$4,Calibration!$C$2:$C$4,E210)</f>
        <v>415.13584876536606</v>
      </c>
      <c r="L210" s="2">
        <f>TREND(Calibration!$A$2:$A$4,Calibration!$D$2:$D$4,G210)</f>
        <v>524.27160150272289</v>
      </c>
    </row>
    <row r="211" spans="1:12" x14ac:dyDescent="0.25">
      <c r="A211">
        <v>1045094</v>
      </c>
      <c r="B211">
        <v>15.256999970000001</v>
      </c>
      <c r="C211">
        <v>0.63510001000000005</v>
      </c>
      <c r="D211">
        <v>338.43798828000001</v>
      </c>
      <c r="E211">
        <v>1.06120002</v>
      </c>
      <c r="F211">
        <v>527.16802978999999</v>
      </c>
      <c r="G211">
        <v>1.3748999799999999</v>
      </c>
      <c r="H211">
        <v>9.9000003020963209E+37</v>
      </c>
      <c r="J211" s="2">
        <f>TREND(Calibration!$A$2:$A$4,Calibration!$B$2:$B$4,C211)</f>
        <v>423.41998741492318</v>
      </c>
      <c r="K211" s="2">
        <f>TREND(Calibration!$A$2:$A$4,Calibration!$C$2:$C$4,E211)</f>
        <v>415.37657469205169</v>
      </c>
      <c r="L211" s="2">
        <f>TREND(Calibration!$A$2:$A$4,Calibration!$D$2:$D$4,G211)</f>
        <v>522.45086542997501</v>
      </c>
    </row>
    <row r="212" spans="1:12" x14ac:dyDescent="0.25">
      <c r="A212">
        <v>1050094</v>
      </c>
      <c r="B212">
        <v>15.20199966</v>
      </c>
      <c r="C212">
        <v>0.63620001000000004</v>
      </c>
      <c r="D212">
        <v>1029.44104004</v>
      </c>
      <c r="E212">
        <v>1.06229997</v>
      </c>
      <c r="F212">
        <v>440.31201171999999</v>
      </c>
      <c r="G212">
        <v>1.37010002</v>
      </c>
      <c r="H212">
        <v>9.9000003020963209E+37</v>
      </c>
      <c r="J212" s="2">
        <f>TREND(Calibration!$A$2:$A$4,Calibration!$B$2:$B$4,C212)</f>
        <v>424.09630931505922</v>
      </c>
      <c r="K212" s="2">
        <f>TREND(Calibration!$A$2:$A$4,Calibration!$C$2:$C$4,E212)</f>
        <v>415.81790020799855</v>
      </c>
      <c r="L212" s="2">
        <f>TREND(Calibration!$A$2:$A$4,Calibration!$D$2:$D$4,G212)</f>
        <v>520.46463347654139</v>
      </c>
    </row>
    <row r="213" spans="1:12" x14ac:dyDescent="0.25">
      <c r="A213">
        <v>1055094</v>
      </c>
      <c r="B213">
        <v>15.166999819999999</v>
      </c>
      <c r="C213">
        <v>0.62910001999999998</v>
      </c>
      <c r="D213">
        <v>700.44799805000002</v>
      </c>
      <c r="E213">
        <v>1.1340999599999999</v>
      </c>
      <c r="F213">
        <v>606.69598388999998</v>
      </c>
      <c r="G213">
        <v>1.36469996</v>
      </c>
      <c r="H213">
        <v>9.9000003020963209E+37</v>
      </c>
      <c r="J213" s="2">
        <f>TREND(Calibration!$A$2:$A$4,Calibration!$B$2:$B$4,C213)</f>
        <v>419.73096501710762</v>
      </c>
      <c r="K213" s="2">
        <f>TREND(Calibration!$A$2:$A$4,Calibration!$C$2:$C$4,E213)</f>
        <v>444.62572568345888</v>
      </c>
      <c r="L213" s="2">
        <f>TREND(Calibration!$A$2:$A$4,Calibration!$D$2:$D$4,G213)</f>
        <v>518.23007907974261</v>
      </c>
    </row>
    <row r="214" spans="1:12" x14ac:dyDescent="0.25">
      <c r="A214">
        <v>1060094</v>
      </c>
      <c r="B214">
        <v>15.114999770000001</v>
      </c>
      <c r="C214">
        <v>0.63080000999999997</v>
      </c>
      <c r="D214">
        <v>269.21099853999999</v>
      </c>
      <c r="E214">
        <v>1.1157000100000001</v>
      </c>
      <c r="F214">
        <v>888.33001708999996</v>
      </c>
      <c r="G214">
        <v>1.3652000399999999</v>
      </c>
      <c r="H214">
        <v>831.78302001999998</v>
      </c>
      <c r="J214" s="2">
        <f>TREND(Calibration!$A$2:$A$4,Calibration!$B$2:$B$4,C214)</f>
        <v>420.77618362348238</v>
      </c>
      <c r="K214" s="2">
        <f>TREND(Calibration!$A$2:$A$4,Calibration!$C$2:$C$4,E214)</f>
        <v>437.24323790933533</v>
      </c>
      <c r="L214" s="2">
        <f>TREND(Calibration!$A$2:$A$4,Calibration!$D$2:$D$4,G214)</f>
        <v>518.43701306987441</v>
      </c>
    </row>
    <row r="215" spans="1:12" x14ac:dyDescent="0.25">
      <c r="A215">
        <v>1065095</v>
      </c>
      <c r="B215">
        <v>15.0170002</v>
      </c>
      <c r="C215">
        <v>0.63290000000000002</v>
      </c>
      <c r="D215">
        <v>1194.9289550799999</v>
      </c>
      <c r="E215">
        <v>1.11730003</v>
      </c>
      <c r="F215">
        <v>460.72100829999999</v>
      </c>
      <c r="G215">
        <v>1.36360002</v>
      </c>
      <c r="H215">
        <v>9.9000003020963209E+37</v>
      </c>
      <c r="J215" s="2">
        <f>TREND(Calibration!$A$2:$A$4,Calibration!$B$2:$B$4,C215)</f>
        <v>422.06733746627026</v>
      </c>
      <c r="K215" s="2">
        <f>TREND(Calibration!$A$2:$A$4,Calibration!$C$2:$C$4,E215)</f>
        <v>437.88520313686871</v>
      </c>
      <c r="L215" s="2">
        <f>TREND(Calibration!$A$2:$A$4,Calibration!$D$2:$D$4,G215)</f>
        <v>517.7749219586708</v>
      </c>
    </row>
    <row r="216" spans="1:12" x14ac:dyDescent="0.25">
      <c r="A216">
        <v>1070091</v>
      </c>
      <c r="B216">
        <v>14.99100018</v>
      </c>
      <c r="C216">
        <v>0.63510001000000005</v>
      </c>
      <c r="D216">
        <v>497.00799561000002</v>
      </c>
      <c r="E216">
        <v>1.1075999700000001</v>
      </c>
      <c r="F216">
        <v>957.72100829999999</v>
      </c>
      <c r="G216">
        <v>1.35870004</v>
      </c>
      <c r="H216">
        <v>951.85198975000003</v>
      </c>
      <c r="J216" s="2">
        <f>TREND(Calibration!$A$2:$A$4,Calibration!$B$2:$B$4,C216)</f>
        <v>423.41998741492318</v>
      </c>
      <c r="K216" s="2">
        <f>TREND(Calibration!$A$2:$A$4,Calibration!$C$2:$C$4,E216)</f>
        <v>433.99331351987166</v>
      </c>
      <c r="L216" s="2">
        <f>TREND(Calibration!$A$2:$A$4,Calibration!$D$2:$D$4,G216)</f>
        <v>515.74730155200371</v>
      </c>
    </row>
    <row r="217" spans="1:12" x14ac:dyDescent="0.25">
      <c r="A217">
        <v>1075090</v>
      </c>
      <c r="B217">
        <v>14.98499966</v>
      </c>
      <c r="C217">
        <v>0.63889998000000003</v>
      </c>
      <c r="D217">
        <v>837.25201416000004</v>
      </c>
      <c r="E217">
        <v>1.09739995</v>
      </c>
      <c r="F217">
        <v>887.38397216999999</v>
      </c>
      <c r="G217">
        <v>1.3619999899999999</v>
      </c>
      <c r="H217">
        <v>9.9000003020963209E+37</v>
      </c>
      <c r="J217" s="2">
        <f>TREND(Calibration!$A$2:$A$4,Calibration!$B$2:$B$4,C217)</f>
        <v>425.75635371570485</v>
      </c>
      <c r="K217" s="2">
        <f>TREND(Calibration!$A$2:$A$4,Calibration!$C$2:$C$4,E217)</f>
        <v>429.90082832584579</v>
      </c>
      <c r="L217" s="2">
        <f>TREND(Calibration!$A$2:$A$4,Calibration!$D$2:$D$4,G217)</f>
        <v>517.11282670944945</v>
      </c>
    </row>
    <row r="218" spans="1:12" x14ac:dyDescent="0.25">
      <c r="A218">
        <v>1080091</v>
      </c>
      <c r="B218">
        <v>14.92300034</v>
      </c>
      <c r="C218">
        <v>0.63779998000000004</v>
      </c>
      <c r="D218">
        <v>1280.3389892600001</v>
      </c>
      <c r="E218">
        <v>1.1071000099999999</v>
      </c>
      <c r="F218">
        <v>686.03497314000003</v>
      </c>
      <c r="G218">
        <v>1.35549998</v>
      </c>
      <c r="H218">
        <v>1149.0030517600001</v>
      </c>
      <c r="J218" s="2">
        <f>TREND(Calibration!$A$2:$A$4,Calibration!$B$2:$B$4,C218)</f>
        <v>425.08003181556882</v>
      </c>
      <c r="K218" s="2">
        <f>TREND(Calibration!$A$2:$A$4,Calibration!$C$2:$C$4,E218)</f>
        <v>433.79271794284284</v>
      </c>
      <c r="L218" s="2">
        <f>TREND(Calibration!$A$2:$A$4,Calibration!$D$2:$D$4,G218)</f>
        <v>514.42311105356112</v>
      </c>
    </row>
    <row r="219" spans="1:12" x14ac:dyDescent="0.25">
      <c r="A219">
        <v>1085091</v>
      </c>
      <c r="B219">
        <v>14.925999640000001</v>
      </c>
      <c r="C219">
        <v>0.63180000000000003</v>
      </c>
      <c r="D219">
        <v>1215.3220214800001</v>
      </c>
      <c r="E219">
        <v>1.09140003</v>
      </c>
      <c r="F219">
        <v>610.51702881000006</v>
      </c>
      <c r="G219">
        <v>1.3532999800000001</v>
      </c>
      <c r="H219">
        <v>1092.8289794899999</v>
      </c>
      <c r="J219" s="2">
        <f>TREND(Calibration!$A$2:$A$4,Calibration!$B$2:$B$4,C219)</f>
        <v>421.39101556613423</v>
      </c>
      <c r="K219" s="2">
        <f>TREND(Calibration!$A$2:$A$4,Calibration!$C$2:$C$4,E219)</f>
        <v>427.49352091219953</v>
      </c>
      <c r="L219" s="2">
        <f>TREND(Calibration!$A$2:$A$4,Calibration!$D$2:$D$4,G219)</f>
        <v>513.51274715520492</v>
      </c>
    </row>
    <row r="220" spans="1:12" x14ac:dyDescent="0.25">
      <c r="A220">
        <v>1090091</v>
      </c>
      <c r="B220">
        <v>14.85499954</v>
      </c>
      <c r="C220">
        <v>0.63239997999999997</v>
      </c>
      <c r="D220">
        <v>9.9000003020963209E+37</v>
      </c>
      <c r="E220">
        <v>1.0844000600000001</v>
      </c>
      <c r="F220">
        <v>549.54101562000005</v>
      </c>
      <c r="G220">
        <v>1.3489999800000001</v>
      </c>
      <c r="H220">
        <v>1181.10095215</v>
      </c>
      <c r="J220" s="2">
        <f>TREND(Calibration!$A$2:$A$4,Calibration!$B$2:$B$4,C220)</f>
        <v>421.75990612399204</v>
      </c>
      <c r="K220" s="2">
        <f>TREND(Calibration!$A$2:$A$4,Calibration!$C$2:$C$4,E220)</f>
        <v>424.68497018547305</v>
      </c>
      <c r="L220" s="2">
        <f>TREND(Calibration!$A$2:$A$4,Calibration!$D$2:$D$4,G220)</f>
        <v>511.73339953569041</v>
      </c>
    </row>
    <row r="221" spans="1:12" x14ac:dyDescent="0.25">
      <c r="A221">
        <v>1095091</v>
      </c>
      <c r="B221">
        <v>14.815999980000001</v>
      </c>
      <c r="C221">
        <v>0.63180000000000003</v>
      </c>
      <c r="D221">
        <v>1162.20800781</v>
      </c>
      <c r="E221">
        <v>1.08220005</v>
      </c>
      <c r="F221">
        <v>522.90600586000005</v>
      </c>
      <c r="G221">
        <v>1.34689999</v>
      </c>
      <c r="H221">
        <v>1181.1369628899999</v>
      </c>
      <c r="J221" s="2">
        <f>TREND(Calibration!$A$2:$A$4,Calibration!$B$2:$B$4,C221)</f>
        <v>421.39101556613423</v>
      </c>
      <c r="K221" s="2">
        <f>TREND(Calibration!$A$2:$A$4,Calibration!$C$2:$C$4,E221)</f>
        <v>423.80227501902152</v>
      </c>
      <c r="L221" s="2">
        <f>TREND(Calibration!$A$2:$A$4,Calibration!$D$2:$D$4,G221)</f>
        <v>510.86441995254995</v>
      </c>
    </row>
    <row r="222" spans="1:12" x14ac:dyDescent="0.25">
      <c r="A222">
        <v>1100090</v>
      </c>
      <c r="B222">
        <v>14.744999890000001</v>
      </c>
      <c r="C222">
        <v>0.63889998000000003</v>
      </c>
      <c r="D222">
        <v>1138.9460449200001</v>
      </c>
      <c r="E222">
        <v>1.0806000200000001</v>
      </c>
      <c r="F222">
        <v>540.71002196999996</v>
      </c>
      <c r="G222">
        <v>1.3458000400000001</v>
      </c>
      <c r="H222">
        <v>1028.3790283200001</v>
      </c>
      <c r="J222" s="2">
        <f>TREND(Calibration!$A$2:$A$4,Calibration!$B$2:$B$4,C222)</f>
        <v>425.75635371570485</v>
      </c>
      <c r="K222" s="2">
        <f>TREND(Calibration!$A$2:$A$4,Calibration!$C$2:$C$4,E222)</f>
        <v>423.16030577925562</v>
      </c>
      <c r="L222" s="2">
        <f>TREND(Calibration!$A$2:$A$4,Calibration!$D$2:$D$4,G222)</f>
        <v>510.4092586934604</v>
      </c>
    </row>
    <row r="223" spans="1:12" x14ac:dyDescent="0.25">
      <c r="A223">
        <v>1105092</v>
      </c>
      <c r="B223">
        <v>14.60900021</v>
      </c>
      <c r="C223">
        <v>0.63719999999999999</v>
      </c>
      <c r="D223">
        <v>9.9000003020963209E+37</v>
      </c>
      <c r="E223">
        <v>1.0811999999999999</v>
      </c>
      <c r="F223">
        <v>-9.9000003020963209E+37</v>
      </c>
      <c r="G223">
        <v>1.34200001</v>
      </c>
      <c r="H223">
        <v>9.9000003020963209E+37</v>
      </c>
      <c r="J223" s="2">
        <f>TREND(Calibration!$A$2:$A$4,Calibration!$B$2:$B$4,C223)</f>
        <v>424.71114125771101</v>
      </c>
      <c r="K223" s="2">
        <f>TREND(Calibration!$A$2:$A$4,Calibration!$C$2:$C$4,E223)</f>
        <v>423.40103170594114</v>
      </c>
      <c r="L223" s="2">
        <f>TREND(Calibration!$A$2:$A$4,Calibration!$D$2:$D$4,G223)</f>
        <v>508.83679954588285</v>
      </c>
    </row>
    <row r="224" spans="1:12" x14ac:dyDescent="0.25">
      <c r="A224">
        <v>1110092</v>
      </c>
      <c r="B224">
        <v>14.553000450000001</v>
      </c>
      <c r="C224">
        <v>0.63400000000000001</v>
      </c>
      <c r="D224">
        <v>800.07397461000005</v>
      </c>
      <c r="E224">
        <v>1.0794999599999999</v>
      </c>
      <c r="F224">
        <v>431.38699341</v>
      </c>
      <c r="G224">
        <v>1.3403999799999999</v>
      </c>
      <c r="H224">
        <v>849.05700683999999</v>
      </c>
      <c r="J224" s="2">
        <f>TREND(Calibration!$A$2:$A$4,Calibration!$B$2:$B$4,C224)</f>
        <v>422.74365936640623</v>
      </c>
      <c r="K224" s="2">
        <f>TREND(Calibration!$A$2:$A$4,Calibration!$C$2:$C$4,E224)</f>
        <v>422.71893612875095</v>
      </c>
      <c r="L224" s="2">
        <f>TREND(Calibration!$A$2:$A$4,Calibration!$D$2:$D$4,G224)</f>
        <v>508.1747042966615</v>
      </c>
    </row>
    <row r="225" spans="1:12" x14ac:dyDescent="0.25">
      <c r="A225">
        <v>1115091</v>
      </c>
      <c r="B225">
        <v>14.501000400000001</v>
      </c>
      <c r="C225">
        <v>0.63719999999999999</v>
      </c>
      <c r="D225">
        <v>1285.69104004</v>
      </c>
      <c r="E225">
        <v>1.0724999900000001</v>
      </c>
      <c r="F225">
        <v>70.08699799</v>
      </c>
      <c r="G225">
        <v>1.3334000100000001</v>
      </c>
      <c r="H225">
        <v>9.9000003020963209E+37</v>
      </c>
      <c r="J225" s="2">
        <f>TREND(Calibration!$A$2:$A$4,Calibration!$B$2:$B$4,C225)</f>
        <v>424.71114125771101</v>
      </c>
      <c r="K225" s="2">
        <f>TREND(Calibration!$A$2:$A$4,Calibration!$C$2:$C$4,E225)</f>
        <v>419.91038540202447</v>
      </c>
      <c r="L225" s="2">
        <f>TREND(Calibration!$A$2:$A$4,Calibration!$D$2:$D$4,G225)</f>
        <v>505.27810430685406</v>
      </c>
    </row>
    <row r="226" spans="1:12" x14ac:dyDescent="0.25">
      <c r="A226">
        <v>1120091</v>
      </c>
      <c r="B226">
        <v>14.446000099999999</v>
      </c>
      <c r="C226">
        <v>0.63620001000000004</v>
      </c>
      <c r="D226">
        <v>976.64398193</v>
      </c>
      <c r="E226">
        <v>1.06869996</v>
      </c>
      <c r="F226">
        <v>49.208999630000001</v>
      </c>
      <c r="G226">
        <v>1.3301000599999999</v>
      </c>
      <c r="H226">
        <v>1332.9620361299999</v>
      </c>
      <c r="J226" s="2">
        <f>TREND(Calibration!$A$2:$A$4,Calibration!$B$2:$B$4,C226)</f>
        <v>424.09630931505922</v>
      </c>
      <c r="K226" s="2">
        <f>TREND(Calibration!$A$2:$A$4,Calibration!$C$2:$C$4,E226)</f>
        <v>418.38572500803951</v>
      </c>
      <c r="L226" s="2">
        <f>TREND(Calibration!$A$2:$A$4,Calibration!$D$2:$D$4,G226)</f>
        <v>503.9125791494082</v>
      </c>
    </row>
    <row r="227" spans="1:12" x14ac:dyDescent="0.25">
      <c r="A227">
        <v>1125092</v>
      </c>
      <c r="B227">
        <v>14.38799953</v>
      </c>
      <c r="C227">
        <v>0.63559997000000001</v>
      </c>
      <c r="D227">
        <v>1367.0369873</v>
      </c>
      <c r="E227">
        <v>1.06869996</v>
      </c>
      <c r="F227">
        <v>-9.9000003020963209E+37</v>
      </c>
      <c r="G227">
        <v>1.329</v>
      </c>
      <c r="H227">
        <v>9.9000003020963209E+37</v>
      </c>
      <c r="J227" s="2">
        <f>TREND(Calibration!$A$2:$A$4,Calibration!$B$2:$B$4,C227)</f>
        <v>423.72738186691589</v>
      </c>
      <c r="K227" s="2">
        <f>TREND(Calibration!$A$2:$A$4,Calibration!$C$2:$C$4,E227)</f>
        <v>418.38572500803951</v>
      </c>
      <c r="L227" s="2">
        <f>TREND(Calibration!$A$2:$A$4,Calibration!$D$2:$D$4,G227)</f>
        <v>503.45737237212381</v>
      </c>
    </row>
    <row r="228" spans="1:12" x14ac:dyDescent="0.25">
      <c r="A228">
        <v>1130090</v>
      </c>
      <c r="B228">
        <v>14.32299995</v>
      </c>
      <c r="C228">
        <v>0.63669997</v>
      </c>
      <c r="D228">
        <v>996.41998291000004</v>
      </c>
      <c r="E228">
        <v>1.06229997</v>
      </c>
      <c r="F228">
        <v>-9.9000003020963209E+37</v>
      </c>
      <c r="G228">
        <v>1.32959998</v>
      </c>
      <c r="H228">
        <v>9.9000003020963209E+37</v>
      </c>
      <c r="J228" s="2">
        <f>TREND(Calibration!$A$2:$A$4,Calibration!$B$2:$B$4,C228)</f>
        <v>424.40370376705192</v>
      </c>
      <c r="K228" s="2">
        <f>TREND(Calibration!$A$2:$A$4,Calibration!$C$2:$C$4,E228)</f>
        <v>415.81790020799855</v>
      </c>
      <c r="L228" s="2">
        <f>TREND(Calibration!$A$2:$A$4,Calibration!$D$2:$D$4,G228)</f>
        <v>503.7056451592764</v>
      </c>
    </row>
    <row r="229" spans="1:12" x14ac:dyDescent="0.25">
      <c r="A229">
        <v>1135092</v>
      </c>
      <c r="B229">
        <v>14.31299973</v>
      </c>
      <c r="C229">
        <v>0.63620001000000004</v>
      </c>
      <c r="D229">
        <v>673.84899901999995</v>
      </c>
      <c r="E229">
        <v>1.0616999899999999</v>
      </c>
      <c r="F229">
        <v>-1.704</v>
      </c>
      <c r="G229">
        <v>1.32579994</v>
      </c>
      <c r="H229">
        <v>9.9000003020963209E+37</v>
      </c>
      <c r="J229" s="2">
        <f>TREND(Calibration!$A$2:$A$4,Calibration!$B$2:$B$4,C229)</f>
        <v>424.09630931505922</v>
      </c>
      <c r="K229" s="2">
        <f>TREND(Calibration!$A$2:$A$4,Calibration!$C$2:$C$4,E229)</f>
        <v>415.57717428131298</v>
      </c>
      <c r="L229" s="2">
        <f>TREND(Calibration!$A$2:$A$4,Calibration!$D$2:$D$4,G229)</f>
        <v>502.13318187368111</v>
      </c>
    </row>
    <row r="230" spans="1:12" x14ac:dyDescent="0.25">
      <c r="A230">
        <v>1140090</v>
      </c>
      <c r="B230">
        <v>14.23499966</v>
      </c>
      <c r="C230">
        <v>0.63889998000000003</v>
      </c>
      <c r="D230">
        <v>695.23602295000001</v>
      </c>
      <c r="E230">
        <v>1.0578999499999999</v>
      </c>
      <c r="F230">
        <v>368.60598755000001</v>
      </c>
      <c r="G230">
        <v>1.32579994</v>
      </c>
      <c r="H230">
        <v>9.9000003020963209E+37</v>
      </c>
      <c r="J230" s="2">
        <f>TREND(Calibration!$A$2:$A$4,Calibration!$B$2:$B$4,C230)</f>
        <v>425.75635371570485</v>
      </c>
      <c r="K230" s="2">
        <f>TREND(Calibration!$A$2:$A$4,Calibration!$C$2:$C$4,E230)</f>
        <v>414.0525098750955</v>
      </c>
      <c r="L230" s="2">
        <f>TREND(Calibration!$A$2:$A$4,Calibration!$D$2:$D$4,G230)</f>
        <v>502.13318187368111</v>
      </c>
    </row>
    <row r="231" spans="1:12" x14ac:dyDescent="0.25">
      <c r="A231">
        <v>1145091</v>
      </c>
      <c r="B231">
        <v>14.22900009</v>
      </c>
      <c r="C231">
        <v>0.64160001</v>
      </c>
      <c r="D231">
        <v>412.97299193999999</v>
      </c>
      <c r="E231">
        <v>1.05519998</v>
      </c>
      <c r="F231">
        <v>1065.1340332</v>
      </c>
      <c r="G231">
        <v>1.3226000099999999</v>
      </c>
      <c r="H231">
        <v>1153.2290039100001</v>
      </c>
      <c r="J231" s="2">
        <f>TREND(Calibration!$A$2:$A$4,Calibration!$B$2:$B$4,C231)</f>
        <v>427.41643500663594</v>
      </c>
      <c r="K231" s="2">
        <f>TREND(Calibration!$A$2:$A$4,Calibration!$C$2:$C$4,E231)</f>
        <v>412.96921913161526</v>
      </c>
      <c r="L231" s="2">
        <f>TREND(Calibration!$A$2:$A$4,Calibration!$D$2:$D$4,G231)</f>
        <v>500.80904516946885</v>
      </c>
    </row>
    <row r="232" spans="1:12" x14ac:dyDescent="0.25">
      <c r="A232">
        <v>1150092</v>
      </c>
      <c r="B232">
        <v>14.27099991</v>
      </c>
      <c r="C232">
        <v>0.63239997999999997</v>
      </c>
      <c r="D232">
        <v>442.32000732</v>
      </c>
      <c r="E232">
        <v>1.05359995</v>
      </c>
      <c r="F232">
        <v>9.9000003020963209E+37</v>
      </c>
      <c r="G232">
        <v>1.3220000300000001</v>
      </c>
      <c r="H232">
        <v>708.51000977000001</v>
      </c>
      <c r="J232" s="2">
        <f>TREND(Calibration!$A$2:$A$4,Calibration!$B$2:$B$4,C232)</f>
        <v>421.75990612399204</v>
      </c>
      <c r="K232" s="2">
        <f>TREND(Calibration!$A$2:$A$4,Calibration!$C$2:$C$4,E232)</f>
        <v>412.32724989184931</v>
      </c>
      <c r="L232" s="2">
        <f>TREND(Calibration!$A$2:$A$4,Calibration!$D$2:$D$4,G232)</f>
        <v>500.56077238231626</v>
      </c>
    </row>
    <row r="233" spans="1:12" x14ac:dyDescent="0.25">
      <c r="A233">
        <v>1155092</v>
      </c>
      <c r="B233">
        <v>14.244999890000001</v>
      </c>
      <c r="C233">
        <v>0.63829999999999998</v>
      </c>
      <c r="D233">
        <v>859.85302734000004</v>
      </c>
      <c r="E233">
        <v>1.0508999800000001</v>
      </c>
      <c r="F233">
        <v>1291.7220459</v>
      </c>
      <c r="G233">
        <v>1.3204</v>
      </c>
      <c r="H233">
        <v>1085.6510009799999</v>
      </c>
      <c r="J233" s="2">
        <f>TREND(Calibration!$A$2:$A$4,Calibration!$B$2:$B$4,C233)</f>
        <v>425.38746315784698</v>
      </c>
      <c r="K233" s="2">
        <f>TREND(Calibration!$A$2:$A$4,Calibration!$C$2:$C$4,E233)</f>
        <v>411.24395914836902</v>
      </c>
      <c r="L233" s="2">
        <f>TREND(Calibration!$A$2:$A$4,Calibration!$D$2:$D$4,G233)</f>
        <v>499.89867713309491</v>
      </c>
    </row>
    <row r="234" spans="1:12" x14ac:dyDescent="0.25">
      <c r="A234">
        <v>1160090</v>
      </c>
      <c r="B234">
        <v>14.163999560000001</v>
      </c>
      <c r="C234">
        <v>0.63290000000000002</v>
      </c>
      <c r="D234">
        <v>876.17401123000002</v>
      </c>
      <c r="E234">
        <v>1.04980004</v>
      </c>
      <c r="F234">
        <v>867.10601807</v>
      </c>
      <c r="G234">
        <v>1.32149994</v>
      </c>
      <c r="H234">
        <v>1364.8389892600001</v>
      </c>
      <c r="J234" s="2">
        <f>TREND(Calibration!$A$2:$A$4,Calibration!$B$2:$B$4,C234)</f>
        <v>422.06733746627026</v>
      </c>
      <c r="K234" s="2">
        <f>TREND(Calibration!$A$2:$A$4,Calibration!$C$2:$C$4,E234)</f>
        <v>410.80263764465462</v>
      </c>
      <c r="L234" s="2">
        <f>TREND(Calibration!$A$2:$A$4,Calibration!$D$2:$D$4,G234)</f>
        <v>500.35383425416671</v>
      </c>
    </row>
    <row r="235" spans="1:12" x14ac:dyDescent="0.25">
      <c r="A235">
        <v>1165090</v>
      </c>
      <c r="B235">
        <v>14.166999819999999</v>
      </c>
      <c r="C235">
        <v>0.63510001000000005</v>
      </c>
      <c r="D235">
        <v>728.03997803000004</v>
      </c>
      <c r="E235">
        <v>1.04879999</v>
      </c>
      <c r="F235">
        <v>1075.0080566399999</v>
      </c>
      <c r="G235">
        <v>1.3204</v>
      </c>
      <c r="H235">
        <v>983.69396973000005</v>
      </c>
      <c r="J235" s="2">
        <f>TREND(Calibration!$A$2:$A$4,Calibration!$B$2:$B$4,C235)</f>
        <v>423.41998741492318</v>
      </c>
      <c r="K235" s="2">
        <f>TREND(Calibration!$A$2:$A$4,Calibration!$C$2:$C$4,E235)</f>
        <v>410.40139433157429</v>
      </c>
      <c r="L235" s="2">
        <f>TREND(Calibration!$A$2:$A$4,Calibration!$D$2:$D$4,G235)</f>
        <v>499.89867713309491</v>
      </c>
    </row>
    <row r="236" spans="1:12" x14ac:dyDescent="0.25">
      <c r="A236">
        <v>1170103</v>
      </c>
      <c r="B236">
        <v>14.102000240000001</v>
      </c>
      <c r="C236">
        <v>0.63559997000000001</v>
      </c>
      <c r="D236">
        <v>943.93597411999997</v>
      </c>
      <c r="E236">
        <v>1.03960001</v>
      </c>
      <c r="F236">
        <v>705.59301758000004</v>
      </c>
      <c r="G236">
        <v>1.3199000400000001</v>
      </c>
      <c r="H236">
        <v>1347.0899658200001</v>
      </c>
      <c r="J236" s="2">
        <f>TREND(Calibration!$A$2:$A$4,Calibration!$B$2:$B$4,C236)</f>
        <v>423.72738186691589</v>
      </c>
      <c r="K236" s="2">
        <f>TREND(Calibration!$A$2:$A$4,Calibration!$C$2:$C$4,E236)</f>
        <v>406.71014843839623</v>
      </c>
      <c r="L236" s="2">
        <f>TREND(Calibration!$A$2:$A$4,Calibration!$D$2:$D$4,G236)</f>
        <v>499.6917927991758</v>
      </c>
    </row>
    <row r="237" spans="1:12" x14ac:dyDescent="0.25">
      <c r="A237">
        <v>1175092</v>
      </c>
      <c r="B237">
        <v>14.057000159999999</v>
      </c>
      <c r="C237">
        <v>0.62749999999999995</v>
      </c>
      <c r="D237">
        <v>1276.5579834</v>
      </c>
      <c r="E237">
        <v>1.0461000199999999</v>
      </c>
      <c r="F237">
        <v>455.50799561000002</v>
      </c>
      <c r="G237">
        <v>1.31659997</v>
      </c>
      <c r="H237">
        <v>9.9000003020963209E+37</v>
      </c>
      <c r="J237" s="2">
        <f>TREND(Calibration!$A$2:$A$4,Calibration!$B$2:$B$4,C237)</f>
        <v>418.74721177469343</v>
      </c>
      <c r="K237" s="2">
        <f>TREND(Calibration!$A$2:$A$4,Calibration!$C$2:$C$4,E237)</f>
        <v>409.31810358809395</v>
      </c>
      <c r="L237" s="2">
        <f>TREND(Calibration!$A$2:$A$4,Calibration!$D$2:$D$4,G237)</f>
        <v>498.32621798551736</v>
      </c>
    </row>
    <row r="238" spans="1:12" x14ac:dyDescent="0.25">
      <c r="A238">
        <v>1180091</v>
      </c>
      <c r="B238">
        <v>14.06400013</v>
      </c>
      <c r="C238">
        <v>0.62910001999999998</v>
      </c>
      <c r="D238">
        <v>526.04998779000005</v>
      </c>
      <c r="E238">
        <v>1.0492999599999999</v>
      </c>
      <c r="F238">
        <v>515.20898437000005</v>
      </c>
      <c r="G238">
        <v>1.3118000000000001</v>
      </c>
      <c r="H238">
        <v>9.9000003020963209E+37</v>
      </c>
      <c r="J238" s="2">
        <f>TREND(Calibration!$A$2:$A$4,Calibration!$B$2:$B$4,C238)</f>
        <v>419.73096501710762</v>
      </c>
      <c r="K238" s="2">
        <f>TREND(Calibration!$A$2:$A$4,Calibration!$C$2:$C$4,E238)</f>
        <v>410.60199392083558</v>
      </c>
      <c r="L238" s="2">
        <f>TREND(Calibration!$A$2:$A$4,Calibration!$D$2:$D$4,G238)</f>
        <v>496.33998189406611</v>
      </c>
    </row>
    <row r="239" spans="1:12" x14ac:dyDescent="0.25">
      <c r="A239">
        <v>1185092</v>
      </c>
      <c r="B239">
        <v>14.06000042</v>
      </c>
      <c r="C239">
        <v>0.63400000000000001</v>
      </c>
      <c r="D239">
        <v>853.24102783000001</v>
      </c>
      <c r="E239">
        <v>1.04340005</v>
      </c>
      <c r="F239">
        <v>122.31600189</v>
      </c>
      <c r="G239">
        <v>1.3057999600000001</v>
      </c>
      <c r="H239">
        <v>1186.8830566399999</v>
      </c>
      <c r="J239" s="2">
        <f>TREND(Calibration!$A$2:$A$4,Calibration!$B$2:$B$4,C239)</f>
        <v>422.74365936640623</v>
      </c>
      <c r="K239" s="2">
        <f>TREND(Calibration!$A$2:$A$4,Calibration!$C$2:$C$4,E239)</f>
        <v>408.23481284461371</v>
      </c>
      <c r="L239" s="2">
        <f>TREND(Calibration!$A$2:$A$4,Calibration!$D$2:$D$4,G239)</f>
        <v>493.85715471011463</v>
      </c>
    </row>
    <row r="240" spans="1:12" x14ac:dyDescent="0.25">
      <c r="A240">
        <v>1190090</v>
      </c>
      <c r="B240">
        <v>14.06999969</v>
      </c>
      <c r="C240">
        <v>0.63080000999999997</v>
      </c>
      <c r="D240">
        <v>992.63897704999999</v>
      </c>
      <c r="E240">
        <v>1.0400999799999999</v>
      </c>
      <c r="F240">
        <v>110.47499847</v>
      </c>
      <c r="G240">
        <v>1.3042000499999999</v>
      </c>
      <c r="H240">
        <v>1370.92700195</v>
      </c>
      <c r="J240" s="2">
        <f>TREND(Calibration!$A$2:$A$4,Calibration!$B$2:$B$4,C240)</f>
        <v>420.77618362348238</v>
      </c>
      <c r="K240" s="2">
        <f>TREND(Calibration!$A$2:$A$4,Calibration!$C$2:$C$4,E240)</f>
        <v>406.91074802765752</v>
      </c>
      <c r="L240" s="2">
        <f>TREND(Calibration!$A$2:$A$4,Calibration!$D$2:$D$4,G240)</f>
        <v>493.19510911710586</v>
      </c>
    </row>
    <row r="241" spans="1:12" x14ac:dyDescent="0.25">
      <c r="A241">
        <v>1195092</v>
      </c>
      <c r="B241">
        <v>14.03100014</v>
      </c>
      <c r="C241">
        <v>0.63559997000000001</v>
      </c>
      <c r="D241">
        <v>970.48101807</v>
      </c>
      <c r="E241">
        <v>1.0379999900000001</v>
      </c>
      <c r="F241">
        <v>-9.9000003020963209E+37</v>
      </c>
      <c r="G241">
        <v>1.3057999600000001</v>
      </c>
      <c r="H241">
        <v>9.9000003020963209E+37</v>
      </c>
      <c r="J241" s="2">
        <f>TREND(Calibration!$A$2:$A$4,Calibration!$B$2:$B$4,C241)</f>
        <v>423.72738186691589</v>
      </c>
      <c r="K241" s="2">
        <f>TREND(Calibration!$A$2:$A$4,Calibration!$C$2:$C$4,E241)</f>
        <v>406.06818321086286</v>
      </c>
      <c r="L241" s="2">
        <f>TREND(Calibration!$A$2:$A$4,Calibration!$D$2:$D$4,G241)</f>
        <v>493.85715471011463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7" sqref="T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402.6677835327863</v>
      </c>
      <c r="C3" s="2">
        <f>'11E'!K32</f>
        <v>613.17964992418888</v>
      </c>
      <c r="D3" s="2">
        <f>'11E'!L32</f>
        <v>616.0942064290723</v>
      </c>
      <c r="E3" s="3">
        <f>(C3-B3)/(7*35314.6667/1400)</f>
        <v>1.1922064460056341</v>
      </c>
      <c r="G3" s="3">
        <f>AVERAGE('10E'!$J2:$J32) + Calibration!$C$11</f>
        <v>402.16996341058751</v>
      </c>
      <c r="H3" s="3">
        <f>'10E'!K32</f>
        <v>665.41888121378429</v>
      </c>
      <c r="I3" s="3">
        <f>'10E'!L32</f>
        <v>614.31486294757553</v>
      </c>
      <c r="J3" s="3">
        <f>(H3-G3)/(7*35314.6667/1400)</f>
        <v>1.4908758450958097</v>
      </c>
      <c r="L3" s="3">
        <f>AVERAGE('9E'!$J2:$J32) + Calibration!$C$11</f>
        <v>401.30125490340481</v>
      </c>
      <c r="M3" s="3">
        <f>'9E'!K32</f>
        <v>1989.295223547331</v>
      </c>
      <c r="N3" s="3">
        <f>'9E'!L32</f>
        <v>611.41826295776798</v>
      </c>
      <c r="O3" s="3">
        <f>(M3-L3)/(7*35314.6667/1400)</f>
        <v>8.9933963252946452</v>
      </c>
      <c r="Q3" s="3">
        <f>AVERAGE('8E'!$J146:$J176) + Calibration!$C$11</f>
        <v>398.3123528048805</v>
      </c>
      <c r="R3" s="3">
        <f>'8E'!K176</f>
        <v>957.26865459757687</v>
      </c>
      <c r="S3" s="3">
        <f>'8E'!L176</f>
        <v>577.44512092613058</v>
      </c>
      <c r="T3" s="3">
        <f>(R3-Q3)/(7*35314.6667/1400)</f>
        <v>3.165575971825306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402.42184889137775</v>
      </c>
      <c r="C4" s="2">
        <f>'11E'!K33</f>
        <v>602.34659403678268</v>
      </c>
      <c r="D4" s="2">
        <f>'11E'!L33</f>
        <v>616.34247921622477</v>
      </c>
      <c r="E4" s="3">
        <f t="shared" ref="E4:E67" si="1">(C4-B4)/(7*35314.6667/1400)</f>
        <v>1.1322476683343858</v>
      </c>
      <c r="G4" s="3">
        <f>AVERAGE('10E'!$J3:$J33) + Calibration!$C$11</f>
        <v>402.20169758448412</v>
      </c>
      <c r="H4" s="3">
        <f>'10E'!K33</f>
        <v>664.97755971006995</v>
      </c>
      <c r="I4" s="3">
        <f>'10E'!L33</f>
        <v>614.97695405877914</v>
      </c>
      <c r="J4" s="3">
        <f t="shared" ref="J4:J67" si="2">(H4-G4)/(7*35314.6667/1400)</f>
        <v>1.4881967560837028</v>
      </c>
      <c r="L4" s="3">
        <f>AVERAGE('9E'!$J3:$J33) + Calibration!$C$11</f>
        <v>401.09697038595721</v>
      </c>
      <c r="M4" s="3">
        <f>'9E'!K33</f>
        <v>1393.2378642047747</v>
      </c>
      <c r="N4" s="3">
        <f>'9E'!L33</f>
        <v>607.61129493158649</v>
      </c>
      <c r="O4" s="3">
        <f t="shared" ref="O4:O67" si="3">(M4-L4)/(7*35314.6667/1400)</f>
        <v>5.6188603010024583</v>
      </c>
      <c r="Q4" s="3">
        <f>AVERAGE('8E'!$J147:$J177) + Calibration!$C$11</f>
        <v>398.09815094902461</v>
      </c>
      <c r="R4" s="3">
        <f>'8E'!K177</f>
        <v>955.98481241162551</v>
      </c>
      <c r="S4" s="3">
        <f>'8E'!L177</f>
        <v>572.9760617887456</v>
      </c>
      <c r="T4" s="3">
        <f t="shared" ref="T4:T67" si="4">(R4-Q4)/(7*35314.6667/1400)</f>
        <v>3.1595182035944336</v>
      </c>
    </row>
    <row r="5" spans="1:20" x14ac:dyDescent="0.25">
      <c r="A5" s="3">
        <f t="shared" si="0"/>
        <v>2.666666666666667</v>
      </c>
      <c r="B5" s="3">
        <f>AVERAGE('11E'!$J4:$J34) + Calibration!$C$11</f>
        <v>401.98154568258599</v>
      </c>
      <c r="C5" s="2">
        <f>'11E'!K34</f>
        <v>617.5128650571329</v>
      </c>
      <c r="D5" s="2">
        <f>'11E'!L34</f>
        <v>622.13572885205258</v>
      </c>
      <c r="E5" s="3">
        <f t="shared" si="1"/>
        <v>1.2206334620428225</v>
      </c>
      <c r="G5" s="3">
        <f>AVERAGE('10E'!$J4:$J34) + Calibration!$C$11</f>
        <v>402.17988074899591</v>
      </c>
      <c r="H5" s="3">
        <f>'10E'!K34</f>
        <v>665.86025487652148</v>
      </c>
      <c r="I5" s="3">
        <f>'10E'!L34</f>
        <v>615.88732209515297</v>
      </c>
      <c r="J5" s="3">
        <f t="shared" si="2"/>
        <v>1.4933193416067299</v>
      </c>
      <c r="L5" s="3">
        <f>AVERAGE('9E'!$J4:$J34) + Calibration!$C$11</f>
        <v>400.65864973250666</v>
      </c>
      <c r="M5" s="3">
        <f>'9E'!K34</f>
        <v>974.60150309265521</v>
      </c>
      <c r="N5" s="3">
        <f>'9E'!L34</f>
        <v>607.81817926550559</v>
      </c>
      <c r="O5" s="3">
        <f t="shared" si="3"/>
        <v>3.250450348212679</v>
      </c>
      <c r="Q5" s="3">
        <f>AVERAGE('8E'!$J148:$J178) + Calibration!$C$11</f>
        <v>397.88394929150354</v>
      </c>
      <c r="R5" s="3">
        <f>'8E'!K178</f>
        <v>957.9106198251103</v>
      </c>
      <c r="S5" s="3">
        <f>'8E'!L178</f>
        <v>571.85880941845244</v>
      </c>
      <c r="T5" s="3">
        <f t="shared" si="4"/>
        <v>3.1716378653156405</v>
      </c>
    </row>
    <row r="6" spans="1:20" x14ac:dyDescent="0.25">
      <c r="A6" s="3">
        <f t="shared" si="0"/>
        <v>2.7500000000000004</v>
      </c>
      <c r="B6" s="3">
        <f>AVERAGE('11E'!$J5:$J35) + Calibration!$C$11</f>
        <v>401.43612519204936</v>
      </c>
      <c r="C6" s="2">
        <f>'11E'!K35</f>
        <v>628.14527320848765</v>
      </c>
      <c r="D6" s="2">
        <f>'11E'!L35</f>
        <v>629.29450364532613</v>
      </c>
      <c r="E6" s="3">
        <f t="shared" si="1"/>
        <v>1.2839376338581627</v>
      </c>
      <c r="G6" s="3">
        <f>AVERAGE('10E'!$J5:$J35) + Calibration!$C$11</f>
        <v>402.21161373288334</v>
      </c>
      <c r="H6" s="3">
        <f>'10E'!K35</f>
        <v>717.61803030051328</v>
      </c>
      <c r="I6" s="3">
        <f>'10E'!L35</f>
        <v>618.78392208496064</v>
      </c>
      <c r="J6" s="3">
        <f t="shared" si="2"/>
        <v>1.7862630235025263</v>
      </c>
      <c r="L6" s="3">
        <f>AVERAGE('9E'!$J5:$J35) + Calibration!$C$11</f>
        <v>400.16479551433008</v>
      </c>
      <c r="M6" s="3">
        <f>'9E'!K35</f>
        <v>885.12879414741974</v>
      </c>
      <c r="N6" s="3">
        <f>'9E'!L35</f>
        <v>607.40436094145468</v>
      </c>
      <c r="O6" s="3">
        <f t="shared" si="3"/>
        <v>2.7465302320584528</v>
      </c>
      <c r="Q6" s="3">
        <f>AVERAGE('8E'!$J149:$J179) + Calibration!$C$11</f>
        <v>397.87403215143007</v>
      </c>
      <c r="R6" s="3">
        <f>'8E'!K179</f>
        <v>1189.5368352550745</v>
      </c>
      <c r="S6" s="3">
        <f>'8E'!L179</f>
        <v>574.30024814917044</v>
      </c>
      <c r="T6" s="3">
        <f t="shared" si="4"/>
        <v>4.4834788323438675</v>
      </c>
    </row>
    <row r="7" spans="1:20" x14ac:dyDescent="0.25">
      <c r="A7" s="3">
        <f t="shared" si="0"/>
        <v>2.8333333333333339</v>
      </c>
      <c r="B7" s="3">
        <f>AVERAGE('11E'!$J6:$J36) + Calibration!$C$11</f>
        <v>400.86888667601517</v>
      </c>
      <c r="C7" s="2">
        <f>'11E'!K36</f>
        <v>634.00310058862635</v>
      </c>
      <c r="D7" s="2">
        <f>'11E'!L36</f>
        <v>623.04609688842652</v>
      </c>
      <c r="E7" s="3">
        <f t="shared" si="1"/>
        <v>1.320325154945388</v>
      </c>
      <c r="G7" s="3">
        <f>AVERAGE('10E'!$J6:$J36) + Calibration!$C$11</f>
        <v>402.1997140374686</v>
      </c>
      <c r="H7" s="3">
        <f>'10E'!K36</f>
        <v>694.86867592901058</v>
      </c>
      <c r="I7" s="3">
        <f>'10E'!L36</f>
        <v>611.62514729168709</v>
      </c>
      <c r="J7" s="3">
        <f t="shared" si="2"/>
        <v>1.6574924202331036</v>
      </c>
      <c r="L7" s="3">
        <f>AVERAGE('9E'!$J6:$J36) + Calibration!$C$11</f>
        <v>399.58764084989673</v>
      </c>
      <c r="M7" s="3">
        <f>'9E'!K36</f>
        <v>838.30597244066814</v>
      </c>
      <c r="N7" s="3">
        <f>'9E'!L36</f>
        <v>604.71464528556623</v>
      </c>
      <c r="O7" s="3">
        <f t="shared" si="3"/>
        <v>2.4846239400626788</v>
      </c>
      <c r="Q7" s="3">
        <f>AVERAGE('8E'!$J150:$J180) + Calibration!$C$11</f>
        <v>397.84229916754254</v>
      </c>
      <c r="R7" s="3">
        <f>'8E'!K180</f>
        <v>1152.7045487534922</v>
      </c>
      <c r="S7" s="3">
        <f>'8E'!L180</f>
        <v>580.13483658201903</v>
      </c>
      <c r="T7" s="3">
        <f t="shared" si="4"/>
        <v>4.2750637065247998</v>
      </c>
    </row>
    <row r="8" spans="1:20" x14ac:dyDescent="0.25">
      <c r="A8" s="3">
        <f t="shared" si="0"/>
        <v>2.9166666666666674</v>
      </c>
      <c r="B8" s="3">
        <f>AVERAGE('11E'!$J7:$J37) + Calibration!$C$11</f>
        <v>400.35321562235026</v>
      </c>
      <c r="C8" s="2">
        <f>'11E'!K37</f>
        <v>613.86170136682142</v>
      </c>
      <c r="D8" s="2">
        <f>'11E'!L37</f>
        <v>618.32876496388883</v>
      </c>
      <c r="E8" s="3">
        <f t="shared" si="1"/>
        <v>1.2091774081190529</v>
      </c>
      <c r="G8" s="3">
        <f>AVERAGE('10E'!$J7:$J37) + Calibration!$C$11</f>
        <v>402.02716230557343</v>
      </c>
      <c r="H8" s="3">
        <f>'10E'!K37</f>
        <v>677.33522784467095</v>
      </c>
      <c r="I8" s="3">
        <f>'10E'!L37</f>
        <v>608.06645205265829</v>
      </c>
      <c r="J8" s="3">
        <f t="shared" si="2"/>
        <v>1.5591712524309198</v>
      </c>
      <c r="L8" s="3">
        <f>AVERAGE('9E'!$J7:$J37) + Calibration!$C$11</f>
        <v>399.07395334324741</v>
      </c>
      <c r="M8" s="3">
        <f>'9E'!K37</f>
        <v>709.39297770959502</v>
      </c>
      <c r="N8" s="3">
        <f>'9E'!L37</f>
        <v>603.59739291527319</v>
      </c>
      <c r="O8" s="3">
        <f t="shared" si="3"/>
        <v>1.7574512425815847</v>
      </c>
      <c r="Q8" s="3">
        <f>AVERAGE('8E'!$J151:$J181) + Calibration!$C$11</f>
        <v>397.91766582240655</v>
      </c>
      <c r="R8" s="3">
        <f>'8E'!K181</f>
        <v>1123.6961236887705</v>
      </c>
      <c r="S8" s="3">
        <f>'8E'!L181</f>
        <v>582.82454809988974</v>
      </c>
      <c r="T8" s="3">
        <f t="shared" si="4"/>
        <v>4.1103514527371363</v>
      </c>
    </row>
    <row r="9" spans="1:20" x14ac:dyDescent="0.25">
      <c r="A9" s="3">
        <f t="shared" si="0"/>
        <v>3.0000000000000009</v>
      </c>
      <c r="B9" s="3">
        <f>AVERAGE('11E'!$J8:$J38) + Calibration!$C$11</f>
        <v>399.89307813341145</v>
      </c>
      <c r="C9" s="2">
        <f>'11E'!K38</f>
        <v>615.14563583412075</v>
      </c>
      <c r="D9" s="2">
        <f>'11E'!L38</f>
        <v>615.22522684593173</v>
      </c>
      <c r="E9" s="3">
        <f t="shared" si="1"/>
        <v>1.2190547317311042</v>
      </c>
      <c r="G9" s="3">
        <f>AVERAGE('10E'!$J8:$J38) + Calibration!$C$11</f>
        <v>401.92006127847804</v>
      </c>
      <c r="H9" s="3">
        <f>'10E'!K38</f>
        <v>683.19310337159993</v>
      </c>
      <c r="I9" s="3">
        <f>'10E'!L38</f>
        <v>606.49399290508063</v>
      </c>
      <c r="J9" s="3">
        <f t="shared" si="2"/>
        <v>1.5929531176525127</v>
      </c>
      <c r="L9" s="3">
        <f>AVERAGE('9E'!$J8:$J38) + Calibration!$C$11</f>
        <v>398.44126531242279</v>
      </c>
      <c r="M9" s="3">
        <f>'9E'!K38</f>
        <v>730.21647652082254</v>
      </c>
      <c r="N9" s="3">
        <f>'9E'!L38</f>
        <v>600.90767725938474</v>
      </c>
      <c r="O9" s="3">
        <f t="shared" si="3"/>
        <v>1.8789655529066609</v>
      </c>
      <c r="Q9" s="3">
        <f>AVERAGE('8E'!$J152:$J182) + Calibration!$C$11</f>
        <v>397.8105649936461</v>
      </c>
      <c r="R9" s="3">
        <f>'8E'!K182</f>
        <v>1394.0804290215694</v>
      </c>
      <c r="S9" s="3">
        <f>'8E'!L182</f>
        <v>588.82468620765439</v>
      </c>
      <c r="T9" s="3">
        <f t="shared" si="4"/>
        <v>5.6422441842155244</v>
      </c>
    </row>
    <row r="10" spans="1:20" x14ac:dyDescent="0.25">
      <c r="A10" s="3">
        <f t="shared" si="0"/>
        <v>3.0833333333333344</v>
      </c>
      <c r="B10" s="3">
        <f>AVERAGE('11E'!$J9:$J39) + Calibration!$C$11</f>
        <v>399.68879361596385</v>
      </c>
      <c r="C10" s="2">
        <f>'11E'!K39</f>
        <v>657.83579385039945</v>
      </c>
      <c r="D10" s="2">
        <f>'11E'!L39</f>
        <v>614.52174728149464</v>
      </c>
      <c r="E10" s="3">
        <f t="shared" si="1"/>
        <v>1.4619818016543</v>
      </c>
      <c r="G10" s="3">
        <f>AVERAGE('10E'!$J9:$J39) + Calibration!$C$11</f>
        <v>401.96369514778945</v>
      </c>
      <c r="H10" s="3">
        <f>'10E'!K39</f>
        <v>694.02611111221597</v>
      </c>
      <c r="I10" s="3">
        <f>'10E'!L39</f>
        <v>608.72854730187964</v>
      </c>
      <c r="J10" s="3">
        <f t="shared" si="2"/>
        <v>1.6540573266371872</v>
      </c>
      <c r="L10" s="3">
        <f>AVERAGE('9E'!$J9:$J39) + Calibration!$C$11</f>
        <v>397.9275780041084</v>
      </c>
      <c r="M10" s="3">
        <f>'9E'!K39</f>
        <v>730.61767168711265</v>
      </c>
      <c r="N10" s="3">
        <f>'9E'!L39</f>
        <v>609.63891533825347</v>
      </c>
      <c r="O10" s="3">
        <f t="shared" si="3"/>
        <v>1.8841468702464306</v>
      </c>
      <c r="Q10" s="3">
        <f>AVERAGE('8E'!$J153:$J183) + Calibration!$C$11</f>
        <v>397.63801346008586</v>
      </c>
      <c r="R10" s="3">
        <f>'8E'!K183</f>
        <v>1211.8849944602869</v>
      </c>
      <c r="S10" s="3">
        <f>'8E'!L183</f>
        <v>589.52811611587879</v>
      </c>
      <c r="T10" s="3">
        <f t="shared" si="4"/>
        <v>4.6113813726023407</v>
      </c>
    </row>
    <row r="11" spans="1:20" x14ac:dyDescent="0.25">
      <c r="A11" s="3">
        <f t="shared" si="0"/>
        <v>3.1666666666666679</v>
      </c>
      <c r="B11" s="3">
        <f>AVERAGE('11E'!$J10:$J40) + Calibration!$C$11</f>
        <v>399.49640879393104</v>
      </c>
      <c r="C11" s="2">
        <f>'11E'!K40</f>
        <v>626.17924316399819</v>
      </c>
      <c r="D11" s="2">
        <f>'11E'!L40</f>
        <v>616.75630167829354</v>
      </c>
      <c r="E11" s="3">
        <f t="shared" si="1"/>
        <v>1.2837886099605587</v>
      </c>
      <c r="G11" s="3">
        <f>AVERAGE('10E'!$J10:$J40) + Calibration!$C$11</f>
        <v>401.98551218161259</v>
      </c>
      <c r="H11" s="3">
        <f>'10E'!K40</f>
        <v>668.8694011802769</v>
      </c>
      <c r="I11" s="3">
        <f>'10E'!L40</f>
        <v>613.40449491120148</v>
      </c>
      <c r="J11" s="3">
        <f t="shared" si="2"/>
        <v>1.5114620294500147</v>
      </c>
      <c r="L11" s="3">
        <f>AVERAGE('9E'!$J10:$J40) + Calibration!$C$11</f>
        <v>397.37224037349813</v>
      </c>
      <c r="M11" s="3">
        <f>'9E'!K40</f>
        <v>710.47626845307525</v>
      </c>
      <c r="N11" s="3">
        <f>'9E'!L40</f>
        <v>609.39064255110088</v>
      </c>
      <c r="O11" s="3">
        <f t="shared" si="3"/>
        <v>1.7732237471723162</v>
      </c>
      <c r="Q11" s="3">
        <f>AVERAGE('8E'!$J154:$J184) + Calibration!$C$11</f>
        <v>397.55272946681356</v>
      </c>
      <c r="R11" s="3">
        <f>'8E'!K184</f>
        <v>1179.5864705218871</v>
      </c>
      <c r="S11" s="3">
        <f>'8E'!L184</f>
        <v>580.13483658201903</v>
      </c>
      <c r="T11" s="3">
        <f t="shared" si="4"/>
        <v>4.4289458977398386</v>
      </c>
    </row>
    <row r="12" spans="1:20" x14ac:dyDescent="0.25">
      <c r="A12" s="3">
        <f t="shared" si="0"/>
        <v>3.2500000000000013</v>
      </c>
      <c r="B12" s="3">
        <f>AVERAGE('11E'!$J11:$J41) + Calibration!$C$11</f>
        <v>399.42104213906708</v>
      </c>
      <c r="C12" s="2">
        <f>'11E'!K41</f>
        <v>625.97864357473679</v>
      </c>
      <c r="D12" s="2">
        <f>'11E'!L41</f>
        <v>617.45978538074826</v>
      </c>
      <c r="E12" s="3">
        <f t="shared" si="1"/>
        <v>1.2830793696018072</v>
      </c>
      <c r="G12" s="3">
        <f>AVERAGE('10E'!$J11:$J41) + Calibration!$C$11</f>
        <v>402.02914585258918</v>
      </c>
      <c r="H12" s="3">
        <f>'10E'!K41</f>
        <v>679.26108741717849</v>
      </c>
      <c r="I12" s="3">
        <f>'10E'!L41</f>
        <v>612.74239966198024</v>
      </c>
      <c r="J12" s="3">
        <f t="shared" si="2"/>
        <v>1.5700668728927252</v>
      </c>
      <c r="L12" s="3">
        <f>AVERAGE('9E'!$J11:$J41) + Calibration!$C$11</f>
        <v>396.77326907191144</v>
      </c>
      <c r="M12" s="3">
        <f>'9E'!K41</f>
        <v>1318.489956323572</v>
      </c>
      <c r="N12" s="3">
        <f>'9E'!L41</f>
        <v>608.52166296796031</v>
      </c>
      <c r="O12" s="3">
        <f t="shared" si="3"/>
        <v>5.2200220100146684</v>
      </c>
      <c r="Q12" s="3">
        <f>AVERAGE('8E'!$J155:$J185) + Calibration!$C$11</f>
        <v>397.44562863805311</v>
      </c>
      <c r="R12" s="3">
        <f>'8E'!K185</f>
        <v>1007.3413966815597</v>
      </c>
      <c r="S12" s="3">
        <f>'8E'!L185</f>
        <v>574.75540940825999</v>
      </c>
      <c r="T12" s="3">
        <f t="shared" si="4"/>
        <v>3.4540649822613587</v>
      </c>
    </row>
    <row r="13" spans="1:20" x14ac:dyDescent="0.25">
      <c r="A13" s="3">
        <f t="shared" si="0"/>
        <v>3.3333333333333348</v>
      </c>
      <c r="B13" s="3">
        <f>AVERAGE('11E'!$J12:$J42) + Calibration!$C$11</f>
        <v>399.56979309178848</v>
      </c>
      <c r="C13" s="2">
        <f>'11E'!K42</f>
        <v>636.16973022237721</v>
      </c>
      <c r="D13" s="2">
        <f>'11E'!L42</f>
        <v>622.59089011114213</v>
      </c>
      <c r="E13" s="3">
        <f t="shared" si="1"/>
        <v>1.3399528254960917</v>
      </c>
      <c r="G13" s="3">
        <f>AVERAGE('10E'!$J12:$J42) + Calibration!$C$11</f>
        <v>402.06088002648579</v>
      </c>
      <c r="H13" s="3">
        <f>'10E'!K42</f>
        <v>665.17815528709878</v>
      </c>
      <c r="I13" s="3">
        <f>'10E'!L42</f>
        <v>612.08035406897147</v>
      </c>
      <c r="J13" s="3">
        <f t="shared" si="2"/>
        <v>1.4901303047586909</v>
      </c>
      <c r="L13" s="3">
        <f>AVERAGE('9E'!$J12:$J42) + Calibration!$C$11</f>
        <v>396.28139859908526</v>
      </c>
      <c r="M13" s="3">
        <f>'9E'!K42</f>
        <v>964.00926942551484</v>
      </c>
      <c r="N13" s="3">
        <f>'9E'!L42</f>
        <v>605.83194731207197</v>
      </c>
      <c r="O13" s="3">
        <f t="shared" si="3"/>
        <v>3.2152526067954055</v>
      </c>
      <c r="Q13" s="3">
        <f>AVERAGE('8E'!$J156:$J186) + Calibration!$C$11</f>
        <v>397.73519695043814</v>
      </c>
      <c r="R13" s="3">
        <f>'8E'!K186</f>
        <v>1177.8612626976637</v>
      </c>
      <c r="S13" s="3">
        <f>'8E'!L186</f>
        <v>575.00368219541269</v>
      </c>
      <c r="T13" s="3">
        <f t="shared" si="4"/>
        <v>4.4181420279253292</v>
      </c>
    </row>
    <row r="14" spans="1:20" x14ac:dyDescent="0.25">
      <c r="A14" s="3">
        <f t="shared" si="0"/>
        <v>3.4166666666666683</v>
      </c>
      <c r="B14" s="3">
        <f>AVERAGE('11E'!$J13:$J43) + Calibration!$C$11</f>
        <v>399.56979309178843</v>
      </c>
      <c r="C14" s="2">
        <f>'11E'!K43</f>
        <v>623.17009284801031</v>
      </c>
      <c r="D14" s="2">
        <f>'11E'!L43</f>
        <v>621.92884451813347</v>
      </c>
      <c r="E14" s="3">
        <f t="shared" si="1"/>
        <v>1.2663310779949786</v>
      </c>
      <c r="G14" s="3">
        <f>AVERAGE('10E'!$J13:$J43) + Calibration!$C$11</f>
        <v>401.98551198327777</v>
      </c>
      <c r="H14" s="3">
        <f>'10E'!K43</f>
        <v>670.19346599723292</v>
      </c>
      <c r="I14" s="3">
        <f>'10E'!L43</f>
        <v>610.96305204246585</v>
      </c>
      <c r="J14" s="3">
        <f t="shared" si="2"/>
        <v>1.5189606986377426</v>
      </c>
      <c r="L14" s="3">
        <f>AVERAGE('9E'!$J13:$J43) + Calibration!$C$11</f>
        <v>395.88671300495537</v>
      </c>
      <c r="M14" s="3">
        <f>'9E'!K43</f>
        <v>743.21606574839916</v>
      </c>
      <c r="N14" s="3">
        <f>'9E'!L43</f>
        <v>613.65276769835418</v>
      </c>
      <c r="O14" s="3">
        <f t="shared" si="3"/>
        <v>1.9670544009038815</v>
      </c>
      <c r="Q14" s="3">
        <f>AVERAGE('8E'!$J157:$J187) + Calibration!$C$11</f>
        <v>398.06641558511888</v>
      </c>
      <c r="R14" s="3">
        <f>'8E'!K187</f>
        <v>1062.1484046244057</v>
      </c>
      <c r="S14" s="3">
        <f>'8E'!L187</f>
        <v>574.54852093632314</v>
      </c>
      <c r="T14" s="3">
        <f t="shared" si="4"/>
        <v>3.7609415639156336</v>
      </c>
    </row>
    <row r="15" spans="1:20" x14ac:dyDescent="0.25">
      <c r="A15" s="3">
        <f t="shared" si="0"/>
        <v>3.5000000000000018</v>
      </c>
      <c r="B15" s="3">
        <f>AVERAGE('11E'!$J14:$J44) + Calibration!$C$11</f>
        <v>399.73044492993387</v>
      </c>
      <c r="C15" s="2">
        <f>'11E'!K44</f>
        <v>624.45398318075183</v>
      </c>
      <c r="D15" s="2">
        <f>'11E'!L44</f>
        <v>623.45986969428259</v>
      </c>
      <c r="E15" s="3">
        <f t="shared" si="1"/>
        <v>1.2726923924263907</v>
      </c>
      <c r="G15" s="3">
        <f>AVERAGE('10E'!$J14:$J44) + Calibration!$C$11</f>
        <v>401.91212768542027</v>
      </c>
      <c r="H15" s="3">
        <f>'10E'!K44</f>
        <v>695.95196667249093</v>
      </c>
      <c r="I15" s="3">
        <f>'10E'!L44</f>
        <v>608.06645205265829</v>
      </c>
      <c r="J15" s="3">
        <f t="shared" si="2"/>
        <v>1.6652562035199421</v>
      </c>
      <c r="L15" s="3">
        <f>AVERAGE('9E'!$J14:$J44) + Calibration!$C$11</f>
        <v>395.46822663165182</v>
      </c>
      <c r="M15" s="3">
        <f>'9E'!K44</f>
        <v>807.5723355394905</v>
      </c>
      <c r="N15" s="3">
        <f>'9E'!L44</f>
        <v>605.37674053478759</v>
      </c>
      <c r="O15" s="3">
        <f t="shared" si="3"/>
        <v>2.3338977677953769</v>
      </c>
      <c r="Q15" s="3">
        <f>AVERAGE('8E'!$J158:$J188) + Calibration!$C$11</f>
        <v>398.24888425875258</v>
      </c>
      <c r="R15" s="3">
        <f>'8E'!K188</f>
        <v>911.56934626531029</v>
      </c>
      <c r="S15" s="3">
        <f>'8E'!L188</f>
        <v>576.32786855583754</v>
      </c>
      <c r="T15" s="3">
        <f t="shared" si="4"/>
        <v>2.9071233568038046</v>
      </c>
    </row>
    <row r="16" spans="1:20" x14ac:dyDescent="0.25">
      <c r="A16" s="3">
        <f t="shared" si="0"/>
        <v>3.5833333333333353</v>
      </c>
      <c r="B16" s="3">
        <f>AVERAGE('11E'!$J15:$J45) + Calibration!$C$11</f>
        <v>399.8157301132153</v>
      </c>
      <c r="C16" s="2">
        <f>'11E'!K45</f>
        <v>635.92900429569158</v>
      </c>
      <c r="D16" s="2">
        <f>'11E'!L45</f>
        <v>610.96305204246585</v>
      </c>
      <c r="E16" s="3">
        <f t="shared" si="1"/>
        <v>1.3371966734856726</v>
      </c>
      <c r="G16" s="3">
        <f>AVERAGE('10E'!$J15:$J45) + Calibration!$C$11</f>
        <v>402.01922732417165</v>
      </c>
      <c r="H16" s="3">
        <f>'10E'!K45</f>
        <v>667.14414119703065</v>
      </c>
      <c r="I16" s="3">
        <f>'10E'!L45</f>
        <v>609.63891533825347</v>
      </c>
      <c r="J16" s="3">
        <f t="shared" si="2"/>
        <v>1.5015003036846386</v>
      </c>
      <c r="L16" s="3">
        <f>AVERAGE('9E'!$J15:$J45) + Calibration!$C$11</f>
        <v>395.09337412765962</v>
      </c>
      <c r="M16" s="3">
        <f>'9E'!K45</f>
        <v>768.13204975365272</v>
      </c>
      <c r="N16" s="3">
        <f>'9E'!L45</f>
        <v>604.46637249841365</v>
      </c>
      <c r="O16" s="3">
        <f t="shared" si="3"/>
        <v>2.1126557914023469</v>
      </c>
      <c r="Q16" s="3">
        <f>AVERAGE('8E'!$J159:$J189) + Calibration!$C$11</f>
        <v>398.11004925609535</v>
      </c>
      <c r="R16" s="3">
        <f>'8E'!K189</f>
        <v>903.98625890192534</v>
      </c>
      <c r="S16" s="3">
        <f>'8E'!L189</f>
        <v>581.00381616515961</v>
      </c>
      <c r="T16" s="3">
        <f t="shared" si="4"/>
        <v>2.8649638063599787</v>
      </c>
    </row>
    <row r="17" spans="1:20" x14ac:dyDescent="0.25">
      <c r="A17" s="3">
        <f t="shared" si="0"/>
        <v>3.6666666666666687</v>
      </c>
      <c r="B17" s="3">
        <f>AVERAGE('11E'!$J16:$J46) + Calibration!$C$11</f>
        <v>399.91093124656101</v>
      </c>
      <c r="C17" s="2">
        <f>'11E'!K46</f>
        <v>640.94426685903545</v>
      </c>
      <c r="D17" s="2">
        <f>'11E'!L46</f>
        <v>614.31486294757553</v>
      </c>
      <c r="E17" s="3">
        <f t="shared" si="1"/>
        <v>1.3650607984499223</v>
      </c>
      <c r="G17" s="3">
        <f>AVERAGE('10E'!$J16:$J46) + Calibration!$C$11</f>
        <v>402.05096149806826</v>
      </c>
      <c r="H17" s="3">
        <f>'10E'!K46</f>
        <v>690.13426964200903</v>
      </c>
      <c r="I17" s="3">
        <f>'10E'!L46</f>
        <v>609.63891533825347</v>
      </c>
      <c r="J17" s="3">
        <f t="shared" si="2"/>
        <v>1.6315221694783304</v>
      </c>
      <c r="L17" s="3">
        <f>AVERAGE('9E'!$J16:$J46) + Calibration!$C$11</f>
        <v>394.63323782873005</v>
      </c>
      <c r="M17" s="3">
        <f>'9E'!K46</f>
        <v>999.07616559419421</v>
      </c>
      <c r="N17" s="3">
        <f>'9E'!L46</f>
        <v>605.16985206285062</v>
      </c>
      <c r="O17" s="3">
        <f t="shared" si="3"/>
        <v>3.4231835339137673</v>
      </c>
      <c r="Q17" s="3">
        <f>AVERAGE('8E'!$J160:$J190) + Calibration!$C$11</f>
        <v>398.18541610929424</v>
      </c>
      <c r="R17" s="3">
        <f>'8E'!K190</f>
        <v>1344.6898306615672</v>
      </c>
      <c r="S17" s="3">
        <f>'8E'!L190</f>
        <v>579.01758421172588</v>
      </c>
      <c r="T17" s="3">
        <f t="shared" si="4"/>
        <v>5.3604040643672439</v>
      </c>
    </row>
    <row r="18" spans="1:20" x14ac:dyDescent="0.25">
      <c r="A18" s="3">
        <f t="shared" si="0"/>
        <v>3.7500000000000022</v>
      </c>
      <c r="B18" s="3">
        <f>AVERAGE('11E'!$J17:$J47) + Calibration!$C$11</f>
        <v>399.93274808204927</v>
      </c>
      <c r="C18" s="2">
        <f>'11E'!K47</f>
        <v>641.14491459508702</v>
      </c>
      <c r="D18" s="2">
        <f>'11E'!L47</f>
        <v>618.78392208496064</v>
      </c>
      <c r="E18" s="3">
        <f t="shared" si="1"/>
        <v>1.3660735838859706</v>
      </c>
      <c r="G18" s="3">
        <f>AVERAGE('10E'!$J17:$J47) + Calibration!$C$11</f>
        <v>402.0192273241716</v>
      </c>
      <c r="H18" s="3">
        <f>'10E'!K47</f>
        <v>667.14414119703065</v>
      </c>
      <c r="I18" s="3">
        <f>'10E'!L47</f>
        <v>614.97695405877914</v>
      </c>
      <c r="J18" s="3">
        <f t="shared" si="2"/>
        <v>1.5015003036846388</v>
      </c>
      <c r="L18" s="3">
        <f>AVERAGE('9E'!$J17:$J47) + Calibration!$C$11</f>
        <v>394.37540230189757</v>
      </c>
      <c r="M18" s="3">
        <f>'9E'!K47</f>
        <v>722.63334101064743</v>
      </c>
      <c r="N18" s="3">
        <f>'9E'!L47</f>
        <v>603.8042772491923</v>
      </c>
      <c r="O18" s="3">
        <f t="shared" si="3"/>
        <v>1.8590459397355708</v>
      </c>
      <c r="Q18" s="3">
        <f>AVERAGE('8E'!$J161:$J191) + Calibration!$C$11</f>
        <v>398.02476427114885</v>
      </c>
      <c r="R18" s="3">
        <f>'8E'!K191</f>
        <v>1181.5524564318191</v>
      </c>
      <c r="S18" s="3">
        <f>'8E'!L191</f>
        <v>578.56237329642386</v>
      </c>
      <c r="T18" s="3">
        <f t="shared" si="4"/>
        <v>4.4374066945996136</v>
      </c>
    </row>
    <row r="19" spans="1:20" x14ac:dyDescent="0.25">
      <c r="A19" s="3">
        <f t="shared" si="0"/>
        <v>3.8333333333333357</v>
      </c>
      <c r="B19" s="3">
        <f>AVERAGE('11E'!$J18:$J48) + Calibration!$C$11</f>
        <v>399.9545649175376</v>
      </c>
      <c r="C19" s="2">
        <f>'11E'!K48</f>
        <v>622.92936692132469</v>
      </c>
      <c r="D19" s="2">
        <f>'11E'!L48</f>
        <v>619.23912886224502</v>
      </c>
      <c r="E19" s="3">
        <f t="shared" si="1"/>
        <v>1.2627886532129557</v>
      </c>
      <c r="G19" s="3">
        <f>AVERAGE('10E'!$J18:$J48) + Calibration!$C$11</f>
        <v>401.95576036472244</v>
      </c>
      <c r="H19" s="3">
        <f>'10E'!K48</f>
        <v>679.7024570676831</v>
      </c>
      <c r="I19" s="3">
        <f>'10E'!L48</f>
        <v>616.75630167829354</v>
      </c>
      <c r="J19" s="3">
        <f t="shared" si="2"/>
        <v>1.5729821213516402</v>
      </c>
      <c r="L19" s="3">
        <f>AVERAGE('9E'!$J18:$J48) + Calibration!$C$11</f>
        <v>394.17310014145642</v>
      </c>
      <c r="M19" s="3">
        <f>'9E'!K48</f>
        <v>785.02353261045891</v>
      </c>
      <c r="N19" s="3">
        <f>'9E'!L48</f>
        <v>603.59739291527319</v>
      </c>
      <c r="O19" s="3">
        <f t="shared" si="3"/>
        <v>2.2135303486752287</v>
      </c>
      <c r="Q19" s="3">
        <f>AVERAGE('8E'!$J162:$J192) + Calibration!$C$11</f>
        <v>397.88593045850087</v>
      </c>
      <c r="R19" s="3">
        <f>'8E'!K192</f>
        <v>1175.0527119709373</v>
      </c>
      <c r="S19" s="3">
        <f>'8E'!L192</f>
        <v>579.88656379486645</v>
      </c>
      <c r="T19" s="3">
        <f t="shared" si="4"/>
        <v>4.4013825083754012</v>
      </c>
    </row>
    <row r="20" spans="1:20" x14ac:dyDescent="0.25">
      <c r="A20" s="3">
        <f t="shared" si="0"/>
        <v>3.9166666666666692</v>
      </c>
      <c r="B20" s="3">
        <f>AVERAGE('11E'!$J19:$J49) + Calibration!$C$11</f>
        <v>399.9327478837144</v>
      </c>
      <c r="C20" s="2">
        <f>'11E'!K49</f>
        <v>614.50366659435485</v>
      </c>
      <c r="D20" s="2">
        <f>'11E'!L49</f>
        <v>613.65276769835418</v>
      </c>
      <c r="E20" s="3">
        <f t="shared" si="1"/>
        <v>1.215194358386174</v>
      </c>
      <c r="G20" s="3">
        <f>AVERAGE('10E'!$J19:$J49) + Calibration!$C$11</f>
        <v>401.90221034701193</v>
      </c>
      <c r="H20" s="3">
        <f>'10E'!K49</f>
        <v>717.85875622719891</v>
      </c>
      <c r="I20" s="3">
        <f>'10E'!L49</f>
        <v>615.22522684593173</v>
      </c>
      <c r="J20" s="3">
        <f t="shared" si="2"/>
        <v>1.78937860897431</v>
      </c>
      <c r="L20" s="3">
        <f>AVERAGE('9E'!$J19:$J49) + Calibration!$C$11</f>
        <v>394.09773348659252</v>
      </c>
      <c r="M20" s="3">
        <f>'9E'!K49</f>
        <v>785.22417633427801</v>
      </c>
      <c r="N20" s="3">
        <f>'9E'!L49</f>
        <v>605.37674053478759</v>
      </c>
      <c r="O20" s="3">
        <f t="shared" si="3"/>
        <v>2.2150934973863734</v>
      </c>
      <c r="Q20" s="3">
        <f>AVERAGE('8E'!$J163:$J193) + Calibration!$C$11</f>
        <v>398.04658249498118</v>
      </c>
      <c r="R20" s="3">
        <f>'8E'!K193</f>
        <v>1533.4252884859914</v>
      </c>
      <c r="S20" s="3">
        <f>'8E'!L193</f>
        <v>580.13483658201903</v>
      </c>
      <c r="T20" s="3">
        <f t="shared" si="4"/>
        <v>6.4300689321868072</v>
      </c>
    </row>
    <row r="21" spans="1:20" x14ac:dyDescent="0.25">
      <c r="A21" s="3">
        <f t="shared" si="0"/>
        <v>4.0000000000000027</v>
      </c>
      <c r="B21" s="3">
        <f>AVERAGE('11E'!$J20:$J50) + Calibration!$C$11</f>
        <v>399.76217989716991</v>
      </c>
      <c r="C21" s="2">
        <f>'11E'!K50</f>
        <v>628.14527320848765</v>
      </c>
      <c r="D21" s="2">
        <f>'11E'!L50</f>
        <v>614.10797447563857</v>
      </c>
      <c r="E21" s="3">
        <f t="shared" si="1"/>
        <v>1.2934178042876316</v>
      </c>
      <c r="G21" s="3">
        <f>AVERAGE('10E'!$J20:$J50) + Calibration!$C$11</f>
        <v>401.93394452090848</v>
      </c>
      <c r="H21" s="3">
        <f>'10E'!K50</f>
        <v>714.36810992328208</v>
      </c>
      <c r="I21" s="3">
        <f>'10E'!L50</f>
        <v>609.63891533825347</v>
      </c>
      <c r="J21" s="3">
        <f t="shared" si="2"/>
        <v>1.7694300674363921</v>
      </c>
      <c r="L21" s="3">
        <f>AVERAGE('9E'!$J20:$J50) + Calibration!$C$11</f>
        <v>394.11955032208073</v>
      </c>
      <c r="M21" s="3">
        <f>'9E'!K50</f>
        <v>736.71627314072714</v>
      </c>
      <c r="N21" s="3">
        <f>'9E'!L50</f>
        <v>604.05259969255758</v>
      </c>
      <c r="O21" s="3">
        <f t="shared" si="3"/>
        <v>1.9402517697761332</v>
      </c>
      <c r="Q21" s="3">
        <f>AVERAGE('8E'!$J164:$J194) + Calibration!$C$11</f>
        <v>398.25086701242873</v>
      </c>
      <c r="R21" s="3">
        <f>'8E'!K194</f>
        <v>1999.0447961040963</v>
      </c>
      <c r="S21" s="3">
        <f>'8E'!L194</f>
        <v>579.6796753229296</v>
      </c>
      <c r="T21" s="3">
        <f t="shared" si="4"/>
        <v>9.0658872286152281</v>
      </c>
    </row>
    <row r="22" spans="1:20" x14ac:dyDescent="0.25">
      <c r="A22" s="3">
        <f t="shared" si="0"/>
        <v>4.0833333333333357</v>
      </c>
      <c r="B22" s="3">
        <f>AVERAGE('11E'!$J21:$J51) + Calibration!$C$11</f>
        <v>399.57971122353621</v>
      </c>
      <c r="C22" s="2">
        <f>'11E'!K51</f>
        <v>610.61177697735775</v>
      </c>
      <c r="D22" s="2">
        <f>'11E'!L51</f>
        <v>603.8042772491923</v>
      </c>
      <c r="E22" s="3">
        <f t="shared" si="1"/>
        <v>1.1951525271160015</v>
      </c>
      <c r="G22" s="3">
        <f>AVERAGE('10E'!$J21:$J51) + Calibration!$C$11</f>
        <v>401.91212768542027</v>
      </c>
      <c r="H22" s="3">
        <f>'10E'!K51</f>
        <v>764.20008194602156</v>
      </c>
      <c r="I22" s="3">
        <f>'10E'!L51</f>
        <v>606.03883578400882</v>
      </c>
      <c r="J22" s="3">
        <f t="shared" si="2"/>
        <v>2.0517704858338717</v>
      </c>
      <c r="L22" s="3">
        <f>AVERAGE('9E'!$J21:$J51) + Calibration!$C$11</f>
        <v>394.07591764277856</v>
      </c>
      <c r="M22" s="3">
        <f>'9E'!K51</f>
        <v>746.22526019894474</v>
      </c>
      <c r="N22" s="3">
        <f>'9E'!L51</f>
        <v>602.02493376769564</v>
      </c>
      <c r="O22" s="3">
        <f t="shared" si="3"/>
        <v>1.9943517833408642</v>
      </c>
      <c r="Q22" s="3">
        <f>AVERAGE('8E'!$J165:$J195) + Calibration!$C$11</f>
        <v>398.47498481834901</v>
      </c>
      <c r="R22" s="3">
        <f>'8E'!K195</f>
        <v>1192.3855604660155</v>
      </c>
      <c r="S22" s="3">
        <f>'8E'!L195</f>
        <v>579.6796753229296</v>
      </c>
      <c r="T22" s="3">
        <f t="shared" si="4"/>
        <v>4.4962087984121704</v>
      </c>
    </row>
    <row r="23" spans="1:20" x14ac:dyDescent="0.25">
      <c r="A23" s="3">
        <f t="shared" si="0"/>
        <v>4.1666666666666687</v>
      </c>
      <c r="B23" s="3">
        <f>AVERAGE('11E'!$J22:$J52) + Calibration!$C$11</f>
        <v>399.35360967226552</v>
      </c>
      <c r="C23" s="2">
        <f>'11E'!K52</f>
        <v>621.44483286476395</v>
      </c>
      <c r="D23" s="2">
        <f>'11E'!L52</f>
        <v>609.18370856096908</v>
      </c>
      <c r="E23" s="3">
        <f t="shared" si="1"/>
        <v>1.2577846200796703</v>
      </c>
      <c r="G23" s="3">
        <f>AVERAGE('10E'!$J22:$J52) + Calibration!$C$11</f>
        <v>401.93394452090848</v>
      </c>
      <c r="H23" s="3">
        <f>'10E'!K52</f>
        <v>756.85767236253207</v>
      </c>
      <c r="I23" s="3">
        <f>'10E'!L52</f>
        <v>606.03883578400882</v>
      </c>
      <c r="J23" s="3">
        <f t="shared" si="2"/>
        <v>2.0100641518535047</v>
      </c>
      <c r="L23" s="3">
        <f>AVERAGE('9E'!$J22:$J52) + Calibration!$C$11</f>
        <v>394.16120163605081</v>
      </c>
      <c r="M23" s="3">
        <f>'9E'!K52</f>
        <v>787.19016224420989</v>
      </c>
      <c r="N23" s="3">
        <f>'9E'!L52</f>
        <v>604.05259969255758</v>
      </c>
      <c r="O23" s="3">
        <f t="shared" si="3"/>
        <v>2.2258681581053068</v>
      </c>
      <c r="Q23" s="3">
        <f>AVERAGE('8E'!$J166:$J196) + Calibration!$C$11</f>
        <v>398.59200159717375</v>
      </c>
      <c r="R23" s="3">
        <f>'8E'!K196</f>
        <v>1057.1732724107187</v>
      </c>
      <c r="S23" s="3">
        <f>'8E'!L196</f>
        <v>579.47274133279768</v>
      </c>
      <c r="T23" s="3">
        <f t="shared" si="4"/>
        <v>3.7297889650678475</v>
      </c>
    </row>
    <row r="24" spans="1:20" x14ac:dyDescent="0.25">
      <c r="A24" s="3">
        <f t="shared" si="0"/>
        <v>4.2500000000000018</v>
      </c>
      <c r="B24" s="3">
        <f>AVERAGE('11E'!$J23:$J53) + Calibration!$C$11</f>
        <v>399.13940801474445</v>
      </c>
      <c r="C24" s="2">
        <f>'11E'!K53</f>
        <v>621.00346321425945</v>
      </c>
      <c r="D24" s="2">
        <f>'11E'!L53</f>
        <v>613.19761057728238</v>
      </c>
      <c r="E24" s="3">
        <f t="shared" si="1"/>
        <v>1.2564980838373025</v>
      </c>
      <c r="G24" s="3">
        <f>AVERAGE('10E'!$J23:$J53) + Calibration!$C$11</f>
        <v>402.04104534966899</v>
      </c>
      <c r="H24" s="3">
        <f>'10E'!K53</f>
        <v>728.69181211460511</v>
      </c>
      <c r="I24" s="3">
        <f>'10E'!L53</f>
        <v>606.28710857116153</v>
      </c>
      <c r="J24" s="3">
        <f t="shared" si="2"/>
        <v>1.8499439314540442</v>
      </c>
      <c r="L24" s="3">
        <f>AVERAGE('9E'!$J23:$J53) + Calibration!$C$11</f>
        <v>394.17310252147473</v>
      </c>
      <c r="M24" s="3">
        <f>'9E'!K53</f>
        <v>874.49628970248455</v>
      </c>
      <c r="N24" s="3">
        <f>'9E'!L53</f>
        <v>609.63891533825347</v>
      </c>
      <c r="O24" s="3">
        <f t="shared" si="3"/>
        <v>2.7202476028522717</v>
      </c>
      <c r="Q24" s="3">
        <f>AVERAGE('8E'!$J167:$J197) + Calibration!$C$11</f>
        <v>398.86967041247885</v>
      </c>
      <c r="R24" s="3">
        <f>'8E'!K197</f>
        <v>1286.6329023414899</v>
      </c>
      <c r="S24" s="3">
        <f>'8E'!L197</f>
        <v>579.01758421172588</v>
      </c>
      <c r="T24" s="3">
        <f t="shared" si="4"/>
        <v>5.0277310527697034</v>
      </c>
    </row>
    <row r="25" spans="1:20" x14ac:dyDescent="0.25">
      <c r="A25" s="3">
        <f t="shared" si="0"/>
        <v>4.3333333333333348</v>
      </c>
      <c r="B25" s="3">
        <f>AVERAGE('11E'!$J24:$J54) + Calibration!$C$11</f>
        <v>399.05214166446575</v>
      </c>
      <c r="C25" s="2">
        <f>'11E'!K54</f>
        <v>627.50330798095422</v>
      </c>
      <c r="D25" s="2">
        <f>'11E'!L54</f>
        <v>612.74239966198024</v>
      </c>
      <c r="E25" s="3">
        <f t="shared" si="1"/>
        <v>1.2938033268567615</v>
      </c>
      <c r="G25" s="3">
        <f>AVERAGE('10E'!$J24:$J54) + Calibration!$C$11</f>
        <v>401.97559464486937</v>
      </c>
      <c r="H25" s="3">
        <f>'10E'!K54</f>
        <v>696.63406626191363</v>
      </c>
      <c r="I25" s="3">
        <f>'10E'!L54</f>
        <v>603.34912012812049</v>
      </c>
      <c r="J25" s="3">
        <f t="shared" si="2"/>
        <v>1.6687597485780277</v>
      </c>
      <c r="L25" s="3">
        <f>AVERAGE('9E'!$J24:$J54) + Calibration!$C$11</f>
        <v>394.31193752413196</v>
      </c>
      <c r="M25" s="3">
        <f>'9E'!K54</f>
        <v>739.08349835150671</v>
      </c>
      <c r="N25" s="3">
        <f>'9E'!L54</f>
        <v>610.50789492139404</v>
      </c>
      <c r="O25" s="3">
        <f t="shared" si="3"/>
        <v>1.95256868063475</v>
      </c>
      <c r="Q25" s="3">
        <f>AVERAGE('8E'!$J168:$J198) + Calibration!$C$11</f>
        <v>399.16915606327223</v>
      </c>
      <c r="R25" s="3">
        <f>'8E'!K198</f>
        <v>1583.056564625889</v>
      </c>
      <c r="S25" s="3">
        <f>'8E'!L198</f>
        <v>582.36939097881793</v>
      </c>
      <c r="T25" s="3">
        <f t="shared" si="4"/>
        <v>6.7047916301734007</v>
      </c>
    </row>
    <row r="26" spans="1:20" x14ac:dyDescent="0.25">
      <c r="A26" s="3">
        <f t="shared" si="0"/>
        <v>4.4166666666666679</v>
      </c>
      <c r="B26" s="3">
        <f>AVERAGE('11E'!$J25:$J55) + Calibration!$C$11</f>
        <v>398.8161243614656</v>
      </c>
      <c r="C26" s="2">
        <f>'11E'!K55</f>
        <v>621.84602803105417</v>
      </c>
      <c r="D26" s="2">
        <f>'11E'!L55</f>
        <v>612.08035406897147</v>
      </c>
      <c r="E26" s="3">
        <f t="shared" si="1"/>
        <v>1.2631007142966384</v>
      </c>
      <c r="G26" s="3">
        <f>AVERAGE('10E'!$J25:$J55) + Calibration!$C$11</f>
        <v>401.92204363548456</v>
      </c>
      <c r="H26" s="3">
        <f>'10E'!K55</f>
        <v>868.23721900926569</v>
      </c>
      <c r="I26" s="3">
        <f>'10E'!L55</f>
        <v>603.14223579420138</v>
      </c>
      <c r="J26" s="3">
        <f t="shared" si="2"/>
        <v>2.6409150585231549</v>
      </c>
      <c r="L26" s="3">
        <f>AVERAGE('9E'!$J25:$J55) + Calibration!$C$11</f>
        <v>394.61142317492533</v>
      </c>
      <c r="M26" s="3">
        <f>'9E'!K55</f>
        <v>950.32753647395793</v>
      </c>
      <c r="N26" s="3">
        <f>'9E'!L55</f>
        <v>604.46637249841365</v>
      </c>
      <c r="O26" s="3">
        <f t="shared" si="3"/>
        <v>3.1472255877132915</v>
      </c>
      <c r="Q26" s="3">
        <f>AVERAGE('8E'!$J169:$J199) + Calibration!$C$11</f>
        <v>399.37344058071983</v>
      </c>
      <c r="R26" s="3">
        <f>'8E'!K199</f>
        <v>1163.9789301568453</v>
      </c>
      <c r="S26" s="3">
        <f>'8E'!L199</f>
        <v>582.36939097881793</v>
      </c>
      <c r="T26" s="3">
        <f t="shared" si="4"/>
        <v>4.3302432729805451</v>
      </c>
    </row>
    <row r="27" spans="1:20" x14ac:dyDescent="0.25">
      <c r="A27" s="3">
        <f t="shared" si="0"/>
        <v>4.5000000000000009</v>
      </c>
      <c r="B27" s="3">
        <f>AVERAGE('11E'!$J26:$J56) + Calibration!$C$11</f>
        <v>398.62373953943279</v>
      </c>
      <c r="C27" s="2">
        <f>'11E'!K56</f>
        <v>619.47885096706477</v>
      </c>
      <c r="D27" s="2">
        <f>'11E'!L56</f>
        <v>612.53551532806114</v>
      </c>
      <c r="E27" s="3">
        <f t="shared" si="1"/>
        <v>1.2507840626321525</v>
      </c>
      <c r="G27" s="3">
        <f>AVERAGE('10E'!$J26:$J56) + Calibration!$C$11</f>
        <v>401.96369375944539</v>
      </c>
      <c r="H27" s="3">
        <f>'10E'!K56</f>
        <v>860.21276199537613</v>
      </c>
      <c r="I27" s="3">
        <f>'10E'!L56</f>
        <v>611.41826295776798</v>
      </c>
      <c r="J27" s="3">
        <f t="shared" si="2"/>
        <v>2.5952337148119295</v>
      </c>
      <c r="L27" s="3">
        <f>AVERAGE('9E'!$J26:$J56) + Calibration!$C$11</f>
        <v>394.90099168564518</v>
      </c>
      <c r="M27" s="3">
        <f>'9E'!K56</f>
        <v>1026.198861436065</v>
      </c>
      <c r="N27" s="3">
        <f>'9E'!L56</f>
        <v>611.87342007883979</v>
      </c>
      <c r="O27" s="3">
        <f t="shared" si="3"/>
        <v>3.5752729884913217</v>
      </c>
      <c r="Q27" s="3">
        <f>AVERAGE('8E'!$J170:$J200) + Calibration!$C$11</f>
        <v>399.42699159010465</v>
      </c>
      <c r="R27" s="3">
        <f>'8E'!K200</f>
        <v>1282.0588690005122</v>
      </c>
      <c r="S27" s="3">
        <f>'8E'!L200</f>
        <v>581.45902294244399</v>
      </c>
      <c r="T27" s="3">
        <f t="shared" si="4"/>
        <v>4.9986702970095287</v>
      </c>
    </row>
    <row r="28" spans="1:20" x14ac:dyDescent="0.25">
      <c r="A28" s="3">
        <f t="shared" si="0"/>
        <v>4.5833333333333339</v>
      </c>
      <c r="B28" s="3">
        <f>AVERAGE('11E'!$J27:$J57) + Calibration!$C$11</f>
        <v>398.30243685481634</v>
      </c>
      <c r="C28" s="2">
        <f>'11E'!K57</f>
        <v>621.64543245402535</v>
      </c>
      <c r="D28" s="2">
        <f>'11E'!L57</f>
        <v>613.65276769835418</v>
      </c>
      <c r="E28" s="3">
        <f t="shared" si="1"/>
        <v>1.2648738695257684</v>
      </c>
      <c r="G28" s="3">
        <f>AVERAGE('10E'!$J27:$J57) + Calibration!$C$11</f>
        <v>401.95377761104629</v>
      </c>
      <c r="H28" s="3">
        <f>'10E'!K57</f>
        <v>801.7144640247941</v>
      </c>
      <c r="I28" s="3">
        <f>'10E'!L57</f>
        <v>612.99072210534553</v>
      </c>
      <c r="J28" s="3">
        <f t="shared" si="2"/>
        <v>2.2639924075157576</v>
      </c>
      <c r="L28" s="3">
        <f>AVERAGE('9E'!$J27:$J57) + Calibration!$C$11</f>
        <v>395.33931114908643</v>
      </c>
      <c r="M28" s="3">
        <f>'9E'!K57</f>
        <v>1266.6920986967136</v>
      </c>
      <c r="N28" s="3">
        <f>'9E'!L57</f>
        <v>606.70092689521255</v>
      </c>
      <c r="O28" s="3">
        <f t="shared" si="3"/>
        <v>4.9347926455023128</v>
      </c>
      <c r="Q28" s="3">
        <f>AVERAGE('8E'!$J171:$J201) + Calibration!$C$11</f>
        <v>399.48054140948034</v>
      </c>
      <c r="R28" s="3">
        <f>'8E'!K201</f>
        <v>1695.4793198132363</v>
      </c>
      <c r="S28" s="3">
        <f>'8E'!L201</f>
        <v>586.17635900499943</v>
      </c>
      <c r="T28" s="3">
        <f t="shared" si="4"/>
        <v>7.3397197227618509</v>
      </c>
    </row>
    <row r="29" spans="1:20" x14ac:dyDescent="0.25">
      <c r="A29" s="3">
        <f t="shared" si="0"/>
        <v>4.666666666666667</v>
      </c>
      <c r="B29" s="3">
        <f>AVERAGE('11E'!$J28:$J58) + Calibration!$C$11</f>
        <v>398.07831785888686</v>
      </c>
      <c r="C29" s="2">
        <f>'11E'!K58</f>
        <v>619.92017247077911</v>
      </c>
      <c r="D29" s="2">
        <f>'11E'!L58</f>
        <v>611.41826295776798</v>
      </c>
      <c r="E29" s="3">
        <f t="shared" si="1"/>
        <v>1.2563723537104328</v>
      </c>
      <c r="G29" s="3">
        <f>AVERAGE('10E'!$J28:$J58) + Calibration!$C$11</f>
        <v>401.97559464486937</v>
      </c>
      <c r="H29" s="3">
        <f>'10E'!K58</f>
        <v>772.66586046362545</v>
      </c>
      <c r="I29" s="3">
        <f>'10E'!L58</f>
        <v>617.21146293738298</v>
      </c>
      <c r="J29" s="3">
        <f t="shared" si="2"/>
        <v>2.0993558793449183</v>
      </c>
      <c r="L29" s="3">
        <f>AVERAGE('9E'!$J28:$J58) + Calibration!$C$11</f>
        <v>395.85498121107702</v>
      </c>
      <c r="M29" s="3">
        <f>'9E'!K58</f>
        <v>1186.728284528348</v>
      </c>
      <c r="N29" s="3">
        <f>'9E'!L58</f>
        <v>604.05259969255758</v>
      </c>
      <c r="O29" s="3">
        <f t="shared" si="3"/>
        <v>4.4790076034741162</v>
      </c>
      <c r="Q29" s="3">
        <f>AVERAGE('8E'!$J172:$J202) + Calibration!$C$11</f>
        <v>399.59954193365564</v>
      </c>
      <c r="R29" s="3">
        <f>'8E'!K202</f>
        <v>1549.6747980907992</v>
      </c>
      <c r="S29" s="3">
        <f>'8E'!L202</f>
        <v>587.29361137529258</v>
      </c>
      <c r="T29" s="3">
        <f t="shared" si="4"/>
        <v>6.5133009235346595</v>
      </c>
    </row>
    <row r="30" spans="1:20" x14ac:dyDescent="0.25">
      <c r="A30" s="3">
        <f t="shared" si="0"/>
        <v>4.75</v>
      </c>
      <c r="B30" s="3">
        <f>AVERAGE('11E'!$J29:$J59) + Calibration!$C$11</f>
        <v>397.99105031859898</v>
      </c>
      <c r="C30" s="2">
        <f>'11E'!K59</f>
        <v>620.56214171054501</v>
      </c>
      <c r="D30" s="2">
        <f>'11E'!L59</f>
        <v>612.53551532806114</v>
      </c>
      <c r="E30" s="3">
        <f t="shared" si="1"/>
        <v>1.2605022909189512</v>
      </c>
      <c r="G30" s="3">
        <f>AVERAGE('10E'!$J29:$J59) + Calibration!$C$11</f>
        <v>402.20169619614006</v>
      </c>
      <c r="H30" s="3">
        <f>'10E'!K59</f>
        <v>780.69031747751501</v>
      </c>
      <c r="I30" s="3">
        <f>'10E'!L59</f>
        <v>610.50789492139404</v>
      </c>
      <c r="J30" s="3">
        <f t="shared" si="2"/>
        <v>2.1435208464327649</v>
      </c>
      <c r="L30" s="3">
        <f>AVERAGE('9E'!$J29:$J59) + Calibration!$C$11</f>
        <v>396.28338472445415</v>
      </c>
      <c r="M30" s="3">
        <f>'9E'!K59</f>
        <v>960.31797939777925</v>
      </c>
      <c r="N30" s="3">
        <f>'9E'!L59</f>
        <v>604.05259969255758</v>
      </c>
      <c r="O30" s="3">
        <f t="shared" si="3"/>
        <v>3.1943362199328078</v>
      </c>
      <c r="Q30" s="3">
        <f>AVERAGE('8E'!$J173:$J203) + Calibration!$C$11</f>
        <v>399.71656010082444</v>
      </c>
      <c r="R30" s="3">
        <f>'8E'!K203</f>
        <v>1198.88530893913</v>
      </c>
      <c r="S30" s="3">
        <f>'8E'!L203</f>
        <v>586.38324333891853</v>
      </c>
      <c r="T30" s="3">
        <f t="shared" si="4"/>
        <v>4.5259877751489901</v>
      </c>
    </row>
    <row r="31" spans="1:20" x14ac:dyDescent="0.25">
      <c r="A31" s="3">
        <f t="shared" si="0"/>
        <v>4.833333333333333</v>
      </c>
      <c r="B31" s="3">
        <f>AVERAGE('11E'!$J30:$J60) + Calibration!$C$11</f>
        <v>398.0763341135364</v>
      </c>
      <c r="C31" s="2">
        <f>'11E'!K60</f>
        <v>606.03783992996068</v>
      </c>
      <c r="D31" s="2">
        <f>'11E'!L60</f>
        <v>610.05268814410965</v>
      </c>
      <c r="E31" s="3">
        <f t="shared" si="1"/>
        <v>1.177762812165656</v>
      </c>
      <c r="G31" s="3">
        <f>AVERAGE('10E'!$J30:$J60) + Calibration!$C$11</f>
        <v>402.23342918002743</v>
      </c>
      <c r="H31" s="3">
        <f>'10E'!K60</f>
        <v>771.58256972014522</v>
      </c>
      <c r="I31" s="3">
        <f>'10E'!L60</f>
        <v>610.75616770854663</v>
      </c>
      <c r="J31" s="3">
        <f t="shared" si="2"/>
        <v>2.0917605915851261</v>
      </c>
      <c r="L31" s="3">
        <f>AVERAGE('9E'!$J30:$J60) + Calibration!$C$11</f>
        <v>396.72368793324591</v>
      </c>
      <c r="M31" s="3">
        <f>'9E'!K60</f>
        <v>970.70970976923854</v>
      </c>
      <c r="N31" s="3">
        <f>'9E'!L60</f>
        <v>605.83194731207197</v>
      </c>
      <c r="O31" s="3">
        <f t="shared" si="3"/>
        <v>3.2506948272344456</v>
      </c>
      <c r="Q31" s="3">
        <f>AVERAGE('8E'!$J174:$J204) + Calibration!$C$11</f>
        <v>399.91092846987294</v>
      </c>
      <c r="R31" s="3">
        <f>'8E'!K204</f>
        <v>1084.2558860497229</v>
      </c>
      <c r="S31" s="3">
        <f>'8E'!L204</f>
        <v>582.82454809988974</v>
      </c>
      <c r="T31" s="3">
        <f t="shared" si="4"/>
        <v>3.8756982383177916</v>
      </c>
    </row>
    <row r="32" spans="1:20" x14ac:dyDescent="0.25">
      <c r="A32" s="3">
        <f t="shared" si="0"/>
        <v>4.9166666666666661</v>
      </c>
      <c r="B32" s="3">
        <f>AVERAGE('11E'!$J31:$J61) + Calibration!$C$11</f>
        <v>398.07633411353635</v>
      </c>
      <c r="C32" s="2">
        <f>'11E'!K61</f>
        <v>610.61177697735775</v>
      </c>
      <c r="D32" s="2">
        <f>'11E'!L61</f>
        <v>619.90117445525379</v>
      </c>
      <c r="E32" s="3">
        <f t="shared" si="1"/>
        <v>1.2036667069199403</v>
      </c>
      <c r="G32" s="3">
        <f>AVERAGE('10E'!$J31:$J61) + Calibration!$C$11</f>
        <v>402.19177905606654</v>
      </c>
      <c r="H32" s="3">
        <f>'10E'!K61</f>
        <v>760.30819232902445</v>
      </c>
      <c r="I32" s="3">
        <f>'10E'!L61</f>
        <v>612.53551532806114</v>
      </c>
      <c r="J32" s="3">
        <f t="shared" si="2"/>
        <v>2.0281455085796285</v>
      </c>
      <c r="L32" s="3">
        <f>AVERAGE('9E'!$J31:$J61) + Calibration!$C$11</f>
        <v>397.24927513530997</v>
      </c>
      <c r="M32" s="3">
        <f>'9E'!K61</f>
        <v>792.40606853137274</v>
      </c>
      <c r="N32" s="3">
        <f>'9E'!L61</f>
        <v>609.39064255110088</v>
      </c>
      <c r="O32" s="3">
        <f t="shared" si="3"/>
        <v>2.2379188610383385</v>
      </c>
      <c r="Q32" s="3">
        <f>AVERAGE('8E'!$J175:$J205) + Calibration!$C$11</f>
        <v>399.98629512473678</v>
      </c>
      <c r="R32" s="3">
        <f>'8E'!K205</f>
        <v>1090.3143611659132</v>
      </c>
      <c r="S32" s="3">
        <f>'8E'!L205</f>
        <v>581.91418420153354</v>
      </c>
      <c r="T32" s="3">
        <f t="shared" si="4"/>
        <v>3.9095827912269456</v>
      </c>
    </row>
    <row r="33" spans="1:20" x14ac:dyDescent="0.25">
      <c r="A33" s="3">
        <f t="shared" si="0"/>
        <v>4.9999999999999991</v>
      </c>
      <c r="B33" s="3">
        <f>AVERAGE('11E'!$J32:$J62) + Calibration!$C$11</f>
        <v>398.36590242592143</v>
      </c>
      <c r="C33" s="2">
        <f>'11E'!K62</f>
        <v>619.27820323101321</v>
      </c>
      <c r="D33" s="2">
        <f>'11E'!L62</f>
        <v>617.8735540485867</v>
      </c>
      <c r="E33" s="3">
        <f t="shared" si="1"/>
        <v>1.2511079471979938</v>
      </c>
      <c r="G33" s="3">
        <f>AVERAGE('10E'!$J32:$J62) + Calibration!$C$11</f>
        <v>402.16996222057833</v>
      </c>
      <c r="H33" s="3">
        <f>'10E'!K62</f>
        <v>736.47554320180905</v>
      </c>
      <c r="I33" s="3">
        <f>'10E'!L62</f>
        <v>612.99072210534553</v>
      </c>
      <c r="J33" s="3">
        <f t="shared" si="2"/>
        <v>1.8932959714510385</v>
      </c>
      <c r="L33" s="3">
        <f>AVERAGE('9E'!$J32:$J62) + Calibration!$C$11</f>
        <v>397.66577776326307</v>
      </c>
      <c r="M33" s="3">
        <f>'9E'!K62</f>
        <v>715.0502095127049</v>
      </c>
      <c r="N33" s="3">
        <f>'9E'!L62</f>
        <v>611.41826295776798</v>
      </c>
      <c r="O33" s="3">
        <f t="shared" si="3"/>
        <v>1.7974652540013456</v>
      </c>
      <c r="Q33" s="3">
        <f>AVERAGE('8E'!$J176:$J206) + Calibration!$C$11</f>
        <v>400.17867994676971</v>
      </c>
      <c r="R33" s="3">
        <f>'8E'!K206</f>
        <v>1874.2644169167056</v>
      </c>
      <c r="S33" s="3">
        <f>'8E'!L206</f>
        <v>582.82454809988974</v>
      </c>
      <c r="T33" s="3">
        <f t="shared" si="4"/>
        <v>8.3482919405264315</v>
      </c>
    </row>
    <row r="34" spans="1:20" x14ac:dyDescent="0.25">
      <c r="A34" s="3">
        <f t="shared" si="0"/>
        <v>5.0833333333333321</v>
      </c>
      <c r="B34" s="3">
        <f>AVERAGE('11E'!$J33:$J63) + Calibration!$C$11</f>
        <v>398.6217542074034</v>
      </c>
      <c r="C34" s="2">
        <f>'11E'!K63</f>
        <v>620.12076804780793</v>
      </c>
      <c r="D34" s="2">
        <f>'11E'!L63</f>
        <v>614.77006972485992</v>
      </c>
      <c r="E34" s="3">
        <f t="shared" si="1"/>
        <v>1.2544307198029112</v>
      </c>
      <c r="G34" s="3">
        <f>AVERAGE('10E'!$J33:$J63) + Calibration!$C$11</f>
        <v>402.19177925440147</v>
      </c>
      <c r="H34" s="3">
        <f>'10E'!K63</f>
        <v>737.55883795752186</v>
      </c>
      <c r="I34" s="3">
        <f>'10E'!L63</f>
        <v>617.21146293738298</v>
      </c>
      <c r="J34" s="3">
        <f t="shared" si="2"/>
        <v>1.8993075118170115</v>
      </c>
      <c r="L34" s="3">
        <f>AVERAGE('9E'!$J33:$J63) + Calibration!$C$11</f>
        <v>398.13781514595144</v>
      </c>
      <c r="M34" s="3">
        <f>'9E'!K63</f>
        <v>711.5595591965556</v>
      </c>
      <c r="N34" s="3">
        <f>'9E'!L63</f>
        <v>612.28724254090844</v>
      </c>
      <c r="O34" s="3">
        <f t="shared" si="3"/>
        <v>1.7750230900556914</v>
      </c>
      <c r="Q34" s="3">
        <f>AVERAGE('8E'!$J177:$J207) + Calibration!$C$11</f>
        <v>400.33933178491509</v>
      </c>
      <c r="R34" s="3">
        <f>'8E'!K207</f>
        <v>1398.8549656582279</v>
      </c>
      <c r="S34" s="3">
        <f>'8E'!L207</f>
        <v>583.69353182104794</v>
      </c>
      <c r="T34" s="3">
        <f t="shared" si="4"/>
        <v>5.6549628082618302</v>
      </c>
    </row>
    <row r="35" spans="1:20" x14ac:dyDescent="0.25">
      <c r="A35" s="3">
        <f t="shared" si="0"/>
        <v>5.1666666666666652</v>
      </c>
      <c r="B35" s="3">
        <f>AVERAGE('11E'!$J34:$J64) + Calibration!$C$11</f>
        <v>398.8895056843001</v>
      </c>
      <c r="C35" s="2">
        <f>'11E'!K64</f>
        <v>611.25374621712365</v>
      </c>
      <c r="D35" s="2">
        <f>'11E'!L64</f>
        <v>608.52166296796031</v>
      </c>
      <c r="E35" s="3">
        <f t="shared" si="1"/>
        <v>1.2026971248907385</v>
      </c>
      <c r="G35" s="3">
        <f>AVERAGE('10E'!$J34:$J64) + Calibration!$C$11</f>
        <v>402.27904699302417</v>
      </c>
      <c r="H35" s="3">
        <f>'10E'!K64</f>
        <v>690.53546480829914</v>
      </c>
      <c r="I35" s="3">
        <f>'10E'!L64</f>
        <v>614.77006972485992</v>
      </c>
      <c r="J35" s="3">
        <f t="shared" si="2"/>
        <v>1.6325025534802793</v>
      </c>
      <c r="L35" s="3">
        <f>AVERAGE('9E'!$J34:$J64) + Calibration!$C$11</f>
        <v>398.47101732764793</v>
      </c>
      <c r="M35" s="3">
        <f>'9E'!K64</f>
        <v>744.29940463866978</v>
      </c>
      <c r="N35" s="3">
        <f>'9E'!L64</f>
        <v>608.06645205265829</v>
      </c>
      <c r="O35" s="3">
        <f t="shared" si="3"/>
        <v>1.9585538793207515</v>
      </c>
      <c r="Q35" s="3">
        <f>AVERAGE('8E'!$J178:$J208) + Calibration!$C$11</f>
        <v>400.5753504762593</v>
      </c>
      <c r="R35" s="3">
        <f>'8E'!K208</f>
        <v>1285.9909331017238</v>
      </c>
      <c r="S35" s="3">
        <f>'8E'!L208</f>
        <v>589.73505010601059</v>
      </c>
      <c r="T35" s="3">
        <f t="shared" si="4"/>
        <v>5.0144354477255453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399.21080836891662</v>
      </c>
      <c r="C36" s="2">
        <f>'11E'!K65</f>
        <v>607.56250433617811</v>
      </c>
      <c r="D36" s="2">
        <f>'11E'!L65</f>
        <v>609.39064255110088</v>
      </c>
      <c r="E36" s="3">
        <f t="shared" si="1"/>
        <v>1.1799726030955942</v>
      </c>
      <c r="G36" s="3">
        <f>AVERAGE('10E'!$J35:$J65) + Calibration!$C$11</f>
        <v>402.51506568436838</v>
      </c>
      <c r="H36" s="3">
        <f>'10E'!K65</f>
        <v>726.96655614359133</v>
      </c>
      <c r="I36" s="3">
        <f>'10E'!L65</f>
        <v>604.92157927569815</v>
      </c>
      <c r="J36" s="3">
        <f t="shared" si="2"/>
        <v>1.8374886174940053</v>
      </c>
      <c r="L36" s="3">
        <f>AVERAGE('9E'!$J35:$J65) + Calibration!$C$11</f>
        <v>398.9430547103363</v>
      </c>
      <c r="M36" s="3">
        <f>'9E'!K65</f>
        <v>746.02466462191603</v>
      </c>
      <c r="N36" s="3">
        <f>'9E'!L65</f>
        <v>604.25948816449443</v>
      </c>
      <c r="O36" s="3">
        <f t="shared" si="3"/>
        <v>1.9656513417501953</v>
      </c>
      <c r="Q36" s="3">
        <f>AVERAGE('8E'!$J179:$J209) + Calibration!$C$11</f>
        <v>400.85301929156441</v>
      </c>
      <c r="R36" s="3">
        <f>'8E'!K209</f>
        <v>1828.9664000443099</v>
      </c>
      <c r="S36" s="3">
        <f>'8E'!L209</f>
        <v>585.72114808969729</v>
      </c>
      <c r="T36" s="3">
        <f t="shared" si="4"/>
        <v>8.0879335086730144</v>
      </c>
    </row>
    <row r="37" spans="1:20" x14ac:dyDescent="0.25">
      <c r="A37" s="3">
        <f t="shared" si="5"/>
        <v>5.3333333333333313</v>
      </c>
      <c r="B37" s="3">
        <f>AVERAGE('11E'!$J36:$J66) + Calibration!$C$11</f>
        <v>399.79986253042995</v>
      </c>
      <c r="C37" s="2">
        <f>'11E'!K66</f>
        <v>607.76309991320693</v>
      </c>
      <c r="D37" s="2">
        <f>'11E'!L66</f>
        <v>610.30101058747482</v>
      </c>
      <c r="E37" s="3">
        <f t="shared" si="1"/>
        <v>1.1777726186654167</v>
      </c>
      <c r="G37" s="3">
        <f>AVERAGE('10E'!$J36:$J66) + Calibration!$C$11</f>
        <v>402.68761721792862</v>
      </c>
      <c r="H37" s="3">
        <f>'10E'!K66</f>
        <v>695.95196667249093</v>
      </c>
      <c r="I37" s="3">
        <f>'10E'!L66</f>
        <v>605.83194731207197</v>
      </c>
      <c r="J37" s="3">
        <f t="shared" si="2"/>
        <v>1.6608643198921216</v>
      </c>
      <c r="L37" s="3">
        <f>AVERAGE('9E'!$J36:$J66) + Calibration!$C$11</f>
        <v>399.36154088530498</v>
      </c>
      <c r="M37" s="3">
        <f>'9E'!K66</f>
        <v>686.44297961427321</v>
      </c>
      <c r="N37" s="3">
        <f>'9E'!L66</f>
        <v>603.14223579420138</v>
      </c>
      <c r="O37" s="3">
        <f t="shared" si="3"/>
        <v>1.625848212969079</v>
      </c>
      <c r="Q37" s="3">
        <f>AVERAGE('8E'!$J180:$J210) + Calibration!$C$11</f>
        <v>400.8847520771169</v>
      </c>
      <c r="R37" s="3">
        <f>'8E'!K210</f>
        <v>1121.7301417910712</v>
      </c>
      <c r="S37" s="3">
        <f>'8E'!L210</f>
        <v>584.14873859833233</v>
      </c>
      <c r="T37" s="3">
        <f t="shared" si="4"/>
        <v>4.0824136659002033</v>
      </c>
    </row>
    <row r="38" spans="1:20" x14ac:dyDescent="0.25">
      <c r="A38" s="3">
        <f t="shared" si="5"/>
        <v>5.4166666666666643</v>
      </c>
      <c r="B38" s="3">
        <f>AVERAGE('11E'!$J37:$J67) + Calibration!$C$11</f>
        <v>400.35718370805574</v>
      </c>
      <c r="C38" s="2">
        <f>'11E'!K67</f>
        <v>610.61177697735775</v>
      </c>
      <c r="D38" s="2">
        <f>'11E'!L67</f>
        <v>609.18370856096908</v>
      </c>
      <c r="E38" s="3">
        <f t="shared" si="1"/>
        <v>1.1907494132985941</v>
      </c>
      <c r="G38" s="3">
        <f>AVERAGE('10E'!$J37:$J67) + Calibration!$C$11</f>
        <v>402.81653508051227</v>
      </c>
      <c r="H38" s="3">
        <f>'10E'!K67</f>
        <v>703.53510218266604</v>
      </c>
      <c r="I38" s="3">
        <f>'10E'!L67</f>
        <v>617.00457446544613</v>
      </c>
      <c r="J38" s="3">
        <f t="shared" si="2"/>
        <v>1.7030803074358549</v>
      </c>
      <c r="L38" s="3">
        <f>AVERAGE('9E'!$J37:$J67) + Calibration!$C$11</f>
        <v>399.75821141479463</v>
      </c>
      <c r="M38" s="3">
        <f>'9E'!K67</f>
        <v>696.63406626191363</v>
      </c>
      <c r="N38" s="3">
        <f>'9E'!L67</f>
        <v>606.28710857116153</v>
      </c>
      <c r="O38" s="3">
        <f t="shared" si="3"/>
        <v>1.6813176087380091</v>
      </c>
      <c r="Q38" s="3">
        <f>AVERAGE('8E'!$J181:$J211) + Calibration!$C$11</f>
        <v>401.16242089242201</v>
      </c>
      <c r="R38" s="3">
        <f>'8E'!K211</f>
        <v>1123.2547540382659</v>
      </c>
      <c r="S38" s="3">
        <f>'8E'!L211</f>
        <v>586.38324333891853</v>
      </c>
      <c r="T38" s="3">
        <f t="shared" si="4"/>
        <v>4.0894755670784448</v>
      </c>
    </row>
    <row r="39" spans="1:20" x14ac:dyDescent="0.25">
      <c r="A39" s="3">
        <f t="shared" si="5"/>
        <v>5.4999999999999973</v>
      </c>
      <c r="B39" s="3">
        <f>AVERAGE('11E'!$J38:$J68) + Calibration!$C$11</f>
        <v>400.69038588975201</v>
      </c>
      <c r="C39" s="2">
        <f>'11E'!K68</f>
        <v>643.11089649278642</v>
      </c>
      <c r="D39" s="2">
        <f>'11E'!L68</f>
        <v>608.72854730187964</v>
      </c>
      <c r="E39" s="3">
        <f t="shared" si="1"/>
        <v>1.3729168827354918</v>
      </c>
      <c r="G39" s="3">
        <f>AVERAGE('10E'!$J38:$J68) + Calibration!$C$11</f>
        <v>402.90181907378457</v>
      </c>
      <c r="H39" s="3">
        <f>'10E'!K68</f>
        <v>692.0601252022841</v>
      </c>
      <c r="I39" s="3">
        <f>'10E'!L68</f>
        <v>621.22536495369638</v>
      </c>
      <c r="J39" s="3">
        <f t="shared" si="2"/>
        <v>1.6376102800851269</v>
      </c>
      <c r="L39" s="3">
        <f>AVERAGE('9E'!$J38:$J68) + Calibration!$C$11</f>
        <v>400.19653206824512</v>
      </c>
      <c r="M39" s="3">
        <f>'9E'!K68</f>
        <v>725.64249132663531</v>
      </c>
      <c r="N39" s="3">
        <f>'9E'!L68</f>
        <v>601.36288817468699</v>
      </c>
      <c r="O39" s="3">
        <f t="shared" si="3"/>
        <v>1.843120661582742</v>
      </c>
      <c r="Q39" s="3">
        <f>AVERAGE('8E'!$J182:$J212) + Calibration!$C$11</f>
        <v>401.37662274827795</v>
      </c>
      <c r="R39" s="3">
        <f>'8E'!K212</f>
        <v>879.71219598964751</v>
      </c>
      <c r="S39" s="3">
        <f>'8E'!L212</f>
        <v>586.17635900499943</v>
      </c>
      <c r="T39" s="3">
        <f t="shared" si="4"/>
        <v>2.7089910110428397</v>
      </c>
    </row>
    <row r="40" spans="1:20" x14ac:dyDescent="0.25">
      <c r="A40" s="3">
        <f t="shared" si="5"/>
        <v>5.5833333333333304</v>
      </c>
      <c r="B40" s="3">
        <f>AVERAGE('11E'!$J39:$J69) + Calibration!$C$11</f>
        <v>400.96805450672224</v>
      </c>
      <c r="C40" s="2">
        <f>'11E'!K69</f>
        <v>635.28703906815815</v>
      </c>
      <c r="D40" s="2">
        <f>'11E'!L69</f>
        <v>611.16999017061528</v>
      </c>
      <c r="E40" s="3">
        <f t="shared" si="1"/>
        <v>1.3270349486913655</v>
      </c>
      <c r="G40" s="3">
        <f>AVERAGE('10E'!$J39:$J69) + Calibration!$C$11</f>
        <v>402.93355205767199</v>
      </c>
      <c r="H40" s="3">
        <f>'10E'!K69</f>
        <v>689.05093075173852</v>
      </c>
      <c r="I40" s="3">
        <f>'10E'!L69</f>
        <v>617.8735540485867</v>
      </c>
      <c r="J40" s="3">
        <f t="shared" si="2"/>
        <v>1.6203883849429987</v>
      </c>
      <c r="L40" s="3">
        <f>AVERAGE('9E'!$J39:$J69) + Calibration!$C$11</f>
        <v>400.65865231086013</v>
      </c>
      <c r="M40" s="3">
        <f>'9E'!K69</f>
        <v>744.29940463866978</v>
      </c>
      <c r="N40" s="3">
        <f>'9E'!L69</f>
        <v>603.34912012812049</v>
      </c>
      <c r="O40" s="3">
        <f t="shared" si="3"/>
        <v>1.9461644944694303</v>
      </c>
      <c r="Q40" s="3">
        <f>AVERAGE('8E'!$J183:$J213) + Calibration!$C$11</f>
        <v>401.61264124128729</v>
      </c>
      <c r="R40" s="3">
        <f>'8E'!K213</f>
        <v>1677.3039065013631</v>
      </c>
      <c r="S40" s="3">
        <f>'8E'!L213</f>
        <v>587.50049570921169</v>
      </c>
      <c r="T40" s="3">
        <f t="shared" si="4"/>
        <v>7.2247107758209461</v>
      </c>
    </row>
    <row r="41" spans="1:20" x14ac:dyDescent="0.25">
      <c r="A41" s="3">
        <f t="shared" si="5"/>
        <v>5.6666666666666634</v>
      </c>
      <c r="B41" s="3">
        <f>AVERAGE('11E'!$J40:$J70) + Calibration!$C$11</f>
        <v>401.16242287577069</v>
      </c>
      <c r="C41" s="2">
        <f>'11E'!K70</f>
        <v>621.84602803105417</v>
      </c>
      <c r="D41" s="2">
        <f>'11E'!L70</f>
        <v>617.8735540485867</v>
      </c>
      <c r="E41" s="3">
        <f t="shared" si="1"/>
        <v>1.2498127592708299</v>
      </c>
      <c r="G41" s="3">
        <f>AVERAGE('10E'!$J40:$J70) + Calibration!$C$11</f>
        <v>402.95536889316026</v>
      </c>
      <c r="H41" s="3">
        <f>'10E'!K70</f>
        <v>703.97647183317065</v>
      </c>
      <c r="I41" s="3">
        <f>'10E'!L70</f>
        <v>613.19761057728238</v>
      </c>
      <c r="J41" s="3">
        <f t="shared" si="2"/>
        <v>1.7047936796187311</v>
      </c>
      <c r="L41" s="3">
        <f>AVERAGE('9E'!$J40:$J70) + Calibration!$C$11</f>
        <v>401.06523879041401</v>
      </c>
      <c r="M41" s="3">
        <f>'9E'!K70</f>
        <v>716.97606507297985</v>
      </c>
      <c r="N41" s="3">
        <f>'9E'!L70</f>
        <v>605.83194731207197</v>
      </c>
      <c r="O41" s="3">
        <f t="shared" si="3"/>
        <v>1.7891196820077353</v>
      </c>
      <c r="Q41" s="3">
        <f>AVERAGE('8E'!$J184:$J214) + Calibration!$C$11</f>
        <v>402.0093105807677</v>
      </c>
      <c r="R41" s="3">
        <f>'8E'!K214</f>
        <v>1122.8133843877613</v>
      </c>
      <c r="S41" s="3">
        <f>'8E'!L214</f>
        <v>582.57627531273704</v>
      </c>
      <c r="T41" s="3">
        <f t="shared" si="4"/>
        <v>4.0821796786602178</v>
      </c>
    </row>
    <row r="42" spans="1:20" x14ac:dyDescent="0.25">
      <c r="A42" s="3">
        <f t="shared" si="5"/>
        <v>5.7499999999999964</v>
      </c>
      <c r="B42" s="3">
        <f>AVERAGE('11E'!$J41:$J71) + Calibration!$C$11</f>
        <v>401.25762281910733</v>
      </c>
      <c r="C42" s="2">
        <f>'11E'!K71</f>
        <v>619.92017247077911</v>
      </c>
      <c r="D42" s="2">
        <f>'11E'!L71</f>
        <v>613.85970168848598</v>
      </c>
      <c r="E42" s="3">
        <f t="shared" si="1"/>
        <v>1.2383667755339272</v>
      </c>
      <c r="G42" s="3">
        <f>AVERAGE('10E'!$J41:$J71) + Calibration!$C$11</f>
        <v>402.90181907378462</v>
      </c>
      <c r="H42" s="3">
        <f>'10E'!K71</f>
        <v>734.54963949474381</v>
      </c>
      <c r="I42" s="3">
        <f>'10E'!L71</f>
        <v>610.96305204246585</v>
      </c>
      <c r="J42" s="3">
        <f t="shared" si="2"/>
        <v>1.8782440918291841</v>
      </c>
      <c r="L42" s="3">
        <f>AVERAGE('9E'!$J41:$J71) + Calibration!$C$11</f>
        <v>401.3865412766956</v>
      </c>
      <c r="M42" s="3">
        <f>'9E'!K71</f>
        <v>791.08200371441671</v>
      </c>
      <c r="N42" s="3">
        <f>'9E'!L71</f>
        <v>609.84579967217269</v>
      </c>
      <c r="O42" s="3">
        <f t="shared" si="3"/>
        <v>2.2069893268324181</v>
      </c>
      <c r="Q42" s="3">
        <f>AVERAGE('8E'!$J185:$J215) + Calibration!$C$11</f>
        <v>402.33061326538416</v>
      </c>
      <c r="R42" s="3">
        <f>'8E'!K215</f>
        <v>1999.0447961040963</v>
      </c>
      <c r="S42" s="3">
        <f>'8E'!L215</f>
        <v>583.94180460820053</v>
      </c>
      <c r="T42" s="3">
        <f t="shared" si="4"/>
        <v>9.0427821188453237</v>
      </c>
    </row>
    <row r="43" spans="1:20" x14ac:dyDescent="0.25">
      <c r="A43" s="3">
        <f t="shared" si="5"/>
        <v>5.8333333333333295</v>
      </c>
      <c r="B43" s="3">
        <f>AVERAGE('11E'!$J42:$J72) + Calibration!$C$11</f>
        <v>401.3865404833561</v>
      </c>
      <c r="C43" s="2">
        <f>'11E'!K72</f>
        <v>621.84602803105417</v>
      </c>
      <c r="D43" s="2">
        <f>'11E'!L72</f>
        <v>623.25298122234574</v>
      </c>
      <c r="E43" s="3">
        <f t="shared" si="1"/>
        <v>1.2485434984875452</v>
      </c>
      <c r="G43" s="3">
        <f>AVERAGE('10E'!$J42:$J72) + Calibration!$C$11</f>
        <v>402.94346919774557</v>
      </c>
      <c r="H43" s="3">
        <f>'10E'!K72</f>
        <v>707.02574848658276</v>
      </c>
      <c r="I43" s="3">
        <f>'10E'!L72</f>
        <v>612.28724254090844</v>
      </c>
      <c r="J43" s="3">
        <f t="shared" si="2"/>
        <v>1.7221302518414376</v>
      </c>
      <c r="L43" s="3">
        <f>AVERAGE('9E'!$J42:$J72) + Calibration!$C$11</f>
        <v>401.98551257828228</v>
      </c>
      <c r="M43" s="3">
        <f>'9E'!K72</f>
        <v>854.99685570821305</v>
      </c>
      <c r="N43" s="3">
        <f>'9E'!L72</f>
        <v>613.65276769835418</v>
      </c>
      <c r="O43" s="3">
        <f t="shared" si="3"/>
        <v>2.5655705431303462</v>
      </c>
      <c r="Q43" s="3">
        <f>AVERAGE('8E'!$J186:$J216) + Calibration!$C$11</f>
        <v>402.52299808741708</v>
      </c>
      <c r="R43" s="3">
        <f>'8E'!K216</f>
        <v>1391.5126523683186</v>
      </c>
      <c r="S43" s="3">
        <f>'8E'!L216</f>
        <v>583.69353182104794</v>
      </c>
      <c r="T43" s="3">
        <f t="shared" si="4"/>
        <v>5.6010136676776359</v>
      </c>
    </row>
    <row r="44" spans="1:20" x14ac:dyDescent="0.25">
      <c r="A44" s="3">
        <f t="shared" si="5"/>
        <v>5.9166666666666625</v>
      </c>
      <c r="B44" s="3">
        <f>AVERAGE('11E'!$J43:$J73) + Calibration!$C$11</f>
        <v>401.50554120586628</v>
      </c>
      <c r="C44" s="2">
        <f>'11E'!K73</f>
        <v>624.01265766480492</v>
      </c>
      <c r="D44" s="2">
        <f>'11E'!L73</f>
        <v>619.90117445525379</v>
      </c>
      <c r="E44" s="3">
        <f t="shared" si="1"/>
        <v>1.26013997724599</v>
      </c>
      <c r="G44" s="3">
        <f>AVERAGE('10E'!$J43:$J73) + Calibration!$C$11</f>
        <v>402.94346919774551</v>
      </c>
      <c r="H44" s="3">
        <f>'10E'!K73</f>
        <v>705.50108809259791</v>
      </c>
      <c r="I44" s="3">
        <f>'10E'!L73</f>
        <v>608.72854730187964</v>
      </c>
      <c r="J44" s="3">
        <f t="shared" si="2"/>
        <v>1.7134955369399103</v>
      </c>
      <c r="L44" s="3">
        <f>AVERAGE('9E'!$J43:$J73) + Calibration!$C$11</f>
        <v>402.41391609165925</v>
      </c>
      <c r="M44" s="3">
        <f>'9E'!K73</f>
        <v>1030.5320284222189</v>
      </c>
      <c r="N44" s="3">
        <f>'9E'!L73</f>
        <v>617.21146293738298</v>
      </c>
      <c r="O44" s="3">
        <f t="shared" si="3"/>
        <v>3.5572648478687725</v>
      </c>
      <c r="Q44" s="3">
        <f>AVERAGE('8E'!$J187:$J217) + Calibration!$C$11</f>
        <v>402.51308213735274</v>
      </c>
      <c r="R44" s="3">
        <f>'8E'!K217</f>
        <v>1108.9310518469429</v>
      </c>
      <c r="S44" s="3">
        <f>'8E'!L217</f>
        <v>585.05910663470638</v>
      </c>
      <c r="T44" s="3">
        <f t="shared" si="4"/>
        <v>4.0007058580540988</v>
      </c>
    </row>
    <row r="45" spans="1:20" x14ac:dyDescent="0.25">
      <c r="A45" s="3">
        <f t="shared" si="5"/>
        <v>5.9999999999999956</v>
      </c>
      <c r="B45" s="3">
        <f>AVERAGE('11E'!$J44:$J74) + Calibration!$C$11</f>
        <v>401.6245419283764</v>
      </c>
      <c r="C45" s="2">
        <f>'11E'!K74</f>
        <v>628.58659872443457</v>
      </c>
      <c r="D45" s="2">
        <f>'11E'!L74</f>
        <v>619.23912886224502</v>
      </c>
      <c r="E45" s="3">
        <f t="shared" si="1"/>
        <v>1.2853699496818876</v>
      </c>
      <c r="G45" s="3">
        <f>AVERAGE('10E'!$J44:$J74) + Calibration!$C$11</f>
        <v>403.14775490520231</v>
      </c>
      <c r="H45" s="3">
        <f>'10E'!K74</f>
        <v>713.08422360277302</v>
      </c>
      <c r="I45" s="3">
        <f>'10E'!L74</f>
        <v>615.22522684593173</v>
      </c>
      <c r="J45" s="3">
        <f t="shared" si="2"/>
        <v>1.7552846885431355</v>
      </c>
      <c r="L45" s="3">
        <f>AVERAGE('9E'!$J44:$J74) + Calibration!$C$11</f>
        <v>402.85223555510055</v>
      </c>
      <c r="M45" s="3">
        <f>'9E'!K74</f>
        <v>1058.2566113009891</v>
      </c>
      <c r="N45" s="3">
        <f>'9E'!L74</f>
        <v>610.50789492139404</v>
      </c>
      <c r="O45" s="3">
        <f t="shared" si="3"/>
        <v>3.7117970350029577</v>
      </c>
      <c r="Q45" s="3">
        <f>AVERAGE('8E'!$J188:$J218) + Calibration!$C$11</f>
        <v>402.29888047983167</v>
      </c>
      <c r="R45" s="3">
        <f>'8E'!K218</f>
        <v>1554.4493347274574</v>
      </c>
      <c r="S45" s="3">
        <f>'8E'!L218</f>
        <v>589.52811611587879</v>
      </c>
      <c r="T45" s="3">
        <f t="shared" si="4"/>
        <v>6.5250535367370501</v>
      </c>
    </row>
    <row r="46" spans="1:20" x14ac:dyDescent="0.25">
      <c r="A46" s="3">
        <f t="shared" si="5"/>
        <v>6.0833333333333286</v>
      </c>
      <c r="B46" s="3">
        <f>AVERAGE('11E'!$J45:$J75) + Calibration!$C$11</f>
        <v>401.60272509288814</v>
      </c>
      <c r="C46" s="2">
        <f>'11E'!K75</f>
        <v>624.01265766480492</v>
      </c>
      <c r="D46" s="2">
        <f>'11E'!L75</f>
        <v>619.44601733418199</v>
      </c>
      <c r="E46" s="3">
        <f t="shared" si="1"/>
        <v>1.2595895890016526</v>
      </c>
      <c r="G46" s="3">
        <f>AVERAGE('10E'!$J45:$J75) + Calibration!$C$11</f>
        <v>403.41550777044318</v>
      </c>
      <c r="H46" s="3">
        <f>'10E'!K75</f>
        <v>730.85839761379827</v>
      </c>
      <c r="I46" s="3">
        <f>'10E'!L75</f>
        <v>618.99080641887974</v>
      </c>
      <c r="J46" s="3">
        <f t="shared" si="2"/>
        <v>1.8544300169954886</v>
      </c>
      <c r="L46" s="3">
        <f>AVERAGE('9E'!$J45:$J75) + Calibration!$C$11</f>
        <v>403.21717091901922</v>
      </c>
      <c r="M46" s="3">
        <f>'9E'!K75</f>
        <v>947.7596635271268</v>
      </c>
      <c r="N46" s="3">
        <f>'9E'!L75</f>
        <v>606.49399290508063</v>
      </c>
      <c r="O46" s="3">
        <f t="shared" si="3"/>
        <v>3.0839452470783617</v>
      </c>
      <c r="Q46" s="3">
        <f>AVERAGE('8E'!$J189:$J219) + Calibration!$C$11</f>
        <v>402.19177965107122</v>
      </c>
      <c r="R46" s="3">
        <f>'8E'!K219</f>
        <v>1999.486165754601</v>
      </c>
      <c r="S46" s="3">
        <f>'8E'!L219</f>
        <v>585.05910663470638</v>
      </c>
      <c r="T46" s="3">
        <f t="shared" si="4"/>
        <v>9.0460680242157263</v>
      </c>
    </row>
    <row r="47" spans="1:20" x14ac:dyDescent="0.25">
      <c r="A47" s="3">
        <f t="shared" si="5"/>
        <v>6.1666666666666616</v>
      </c>
      <c r="B47" s="3">
        <f>AVERAGE('11E'!$J46:$J76) + Calibration!$C$11</f>
        <v>401.76337574102439</v>
      </c>
      <c r="C47" s="2">
        <f>'11E'!K76</f>
        <v>625.09594840828527</v>
      </c>
      <c r="D47" s="2">
        <f>'11E'!L76</f>
        <v>623.45986969428259</v>
      </c>
      <c r="E47" s="3">
        <f t="shared" si="1"/>
        <v>1.2648148406127295</v>
      </c>
      <c r="G47" s="3">
        <f>AVERAGE('10E'!$J46:$J76) + Calibration!$C$11</f>
        <v>403.38377478655582</v>
      </c>
      <c r="H47" s="3">
        <f>'10E'!K76</f>
        <v>717.85875622719891</v>
      </c>
      <c r="I47" s="3">
        <f>'10E'!L76</f>
        <v>618.57703775104142</v>
      </c>
      <c r="J47" s="3">
        <f t="shared" si="2"/>
        <v>1.7809879623790592</v>
      </c>
      <c r="L47" s="3">
        <f>AVERAGE('9E'!$J46:$J76) + Calibration!$C$11</f>
        <v>403.56028924911482</v>
      </c>
      <c r="M47" s="3">
        <f>'9E'!K76</f>
        <v>848.93838460425536</v>
      </c>
      <c r="N47" s="3">
        <f>'9E'!L76</f>
        <v>602.68702487889914</v>
      </c>
      <c r="O47" s="3">
        <f t="shared" si="3"/>
        <v>2.522340641856549</v>
      </c>
      <c r="Q47" s="3">
        <f>AVERAGE('8E'!$J190:$J220) + Calibration!$C$11</f>
        <v>402.4377154824889</v>
      </c>
      <c r="R47" s="3">
        <f>'8E'!K220</f>
        <v>1547.7088121808674</v>
      </c>
      <c r="S47" s="3">
        <f>'8E'!L220</f>
        <v>585.47287530254471</v>
      </c>
      <c r="T47" s="3">
        <f t="shared" si="4"/>
        <v>6.4860931942386335</v>
      </c>
    </row>
    <row r="48" spans="1:20" x14ac:dyDescent="0.25">
      <c r="A48" s="3">
        <f t="shared" si="5"/>
        <v>6.2499999999999947</v>
      </c>
      <c r="B48" s="3">
        <f>AVERAGE('11E'!$J47:$J77) + Calibration!$C$11</f>
        <v>401.73164176546265</v>
      </c>
      <c r="C48" s="2">
        <f>'11E'!K77</f>
        <v>635.52776499484378</v>
      </c>
      <c r="D48" s="2">
        <f>'11E'!L77</f>
        <v>623.04609688842652</v>
      </c>
      <c r="E48" s="3">
        <f t="shared" si="1"/>
        <v>1.324073791863827</v>
      </c>
      <c r="G48" s="3">
        <f>AVERAGE('10E'!$J47:$J77) + Calibration!$C$11</f>
        <v>403.24493978389864</v>
      </c>
      <c r="H48" s="3">
        <f>'10E'!K77</f>
        <v>658.03639343966086</v>
      </c>
      <c r="I48" s="3">
        <f>'10E'!L77</f>
        <v>618.99080641887974</v>
      </c>
      <c r="J48" s="3">
        <f t="shared" si="2"/>
        <v>1.4429781021026156</v>
      </c>
      <c r="L48" s="3">
        <f>AVERAGE('9E'!$J47:$J77) + Calibration!$C$11</f>
        <v>403.95695858859523</v>
      </c>
      <c r="M48" s="3">
        <f>'9E'!K77</f>
        <v>749.71591051509404</v>
      </c>
      <c r="N48" s="3">
        <f>'9E'!L77</f>
        <v>607.81817926550559</v>
      </c>
      <c r="O48" s="3">
        <f t="shared" si="3"/>
        <v>1.9581606410941932</v>
      </c>
      <c r="Q48" s="3">
        <f>AVERAGE('8E'!$J191:$J221) + Calibration!$C$11</f>
        <v>402.44763262256237</v>
      </c>
      <c r="R48" s="3">
        <f>'8E'!K221</f>
        <v>1437.6533303510898</v>
      </c>
      <c r="S48" s="3">
        <f>'8E'!L221</f>
        <v>588.16259095843304</v>
      </c>
      <c r="T48" s="3">
        <f t="shared" si="4"/>
        <v>5.8627521903160273</v>
      </c>
    </row>
    <row r="49" spans="1:20" x14ac:dyDescent="0.25">
      <c r="A49" s="3">
        <f t="shared" si="5"/>
        <v>6.3333333333333277</v>
      </c>
      <c r="B49" s="3">
        <f>AVERAGE('11E'!$J48:$J78) + Calibration!$C$11</f>
        <v>401.62454093670215</v>
      </c>
      <c r="C49" s="2">
        <f>'11E'!K78</f>
        <v>642.8701705661008</v>
      </c>
      <c r="D49" s="2">
        <f>'11E'!L78</f>
        <v>611.87342007883979</v>
      </c>
      <c r="E49" s="3">
        <f t="shared" si="1"/>
        <v>1.3662630978725823</v>
      </c>
      <c r="G49" s="3">
        <f>AVERAGE('10E'!$J48:$J78) + Calibration!$C$11</f>
        <v>403.28658990785948</v>
      </c>
      <c r="H49" s="3">
        <f>'10E'!K78</f>
        <v>681.66844297761497</v>
      </c>
      <c r="I49" s="3">
        <f>'10E'!L78</f>
        <v>614.77006972485992</v>
      </c>
      <c r="J49" s="3">
        <f t="shared" si="2"/>
        <v>1.5765792464339212</v>
      </c>
      <c r="L49" s="3">
        <f>AVERAGE('9E'!$J48:$J78) + Calibration!$C$11</f>
        <v>404.02042554804433</v>
      </c>
      <c r="M49" s="3">
        <f>'9E'!K78</f>
        <v>825.9884306434916</v>
      </c>
      <c r="N49" s="3">
        <f>'9E'!L78</f>
        <v>610.30101058747482</v>
      </c>
      <c r="O49" s="3">
        <f t="shared" si="3"/>
        <v>2.3897606548581538</v>
      </c>
      <c r="Q49" s="3">
        <f>AVERAGE('8E'!$J192:$J222) + Calibration!$C$11</f>
        <v>402.56465078973133</v>
      </c>
      <c r="R49" s="3">
        <f>'8E'!K222</f>
        <v>1111.7797770578841</v>
      </c>
      <c r="S49" s="3">
        <f>'8E'!L222</f>
        <v>582.36939097881793</v>
      </c>
      <c r="T49" s="3">
        <f t="shared" si="4"/>
        <v>4.0165471886962631</v>
      </c>
    </row>
    <row r="50" spans="1:20" x14ac:dyDescent="0.25">
      <c r="A50" s="3">
        <f t="shared" si="5"/>
        <v>6.4166666666666607</v>
      </c>
      <c r="B50" s="3">
        <f>AVERAGE('11E'!$J49:$J79) + Calibration!$C$11</f>
        <v>401.549173091829</v>
      </c>
      <c r="C50" s="2">
        <f>'11E'!K79</f>
        <v>617.95418656084735</v>
      </c>
      <c r="D50" s="2">
        <f>'11E'!L79</f>
        <v>612.99072210534553</v>
      </c>
      <c r="E50" s="3">
        <f t="shared" si="1"/>
        <v>1.2255815143741302</v>
      </c>
      <c r="G50" s="3">
        <f>AVERAGE('10E'!$J49:$J79) + Calibration!$C$11</f>
        <v>403.32824003182037</v>
      </c>
      <c r="H50" s="3">
        <f>'10E'!K79</f>
        <v>663.01157380013819</v>
      </c>
      <c r="I50" s="3">
        <f>'10E'!L79</f>
        <v>612.08035406897147</v>
      </c>
      <c r="J50" s="3">
        <f t="shared" si="2"/>
        <v>1.470682625858212</v>
      </c>
      <c r="L50" s="3">
        <f>AVERAGE('9E'!$J49:$J79) + Calibration!$C$11</f>
        <v>404.07397655742926</v>
      </c>
      <c r="M50" s="3">
        <f>'9E'!K79</f>
        <v>758.3823367687495</v>
      </c>
      <c r="N50" s="3">
        <f>'9E'!L79</f>
        <v>611.41826295776798</v>
      </c>
      <c r="O50" s="3">
        <f t="shared" si="3"/>
        <v>2.0065790976943876</v>
      </c>
      <c r="Q50" s="3">
        <f>AVERAGE('8E'!$J193:$J223) + Calibration!$C$11</f>
        <v>402.64993478300363</v>
      </c>
      <c r="R50" s="3">
        <f>'8E'!K223</f>
        <v>1035.2664828560107</v>
      </c>
      <c r="S50" s="3">
        <f>'8E'!L223</f>
        <v>584.14873859833233</v>
      </c>
      <c r="T50" s="3">
        <f t="shared" si="4"/>
        <v>3.5827411508488458</v>
      </c>
    </row>
    <row r="51" spans="1:20" x14ac:dyDescent="0.25">
      <c r="A51" s="3">
        <f t="shared" si="5"/>
        <v>6.4999999999999938</v>
      </c>
      <c r="B51" s="3">
        <f>AVERAGE('11E'!$J50:$J80) + Calibration!$C$11</f>
        <v>401.58090607571648</v>
      </c>
      <c r="C51" s="2">
        <f>'11E'!K80</f>
        <v>613.86170136682142</v>
      </c>
      <c r="D51" s="2">
        <f>'11E'!L80</f>
        <v>612.53551532806114</v>
      </c>
      <c r="E51" s="3">
        <f t="shared" si="1"/>
        <v>1.2022245436687353</v>
      </c>
      <c r="G51" s="3">
        <f>AVERAGE('10E'!$J50:$J80) + Calibration!$C$11</f>
        <v>403.3064231963321</v>
      </c>
      <c r="H51" s="3">
        <f>'10E'!K80</f>
        <v>674.52667711794447</v>
      </c>
      <c r="I51" s="3">
        <f>'10E'!L80</f>
        <v>611.41826295776798</v>
      </c>
      <c r="J51" s="3">
        <f t="shared" si="2"/>
        <v>1.5360204655229683</v>
      </c>
      <c r="L51" s="3">
        <f>AVERAGE('9E'!$J50:$J80) + Calibration!$C$11</f>
        <v>404.00852585262959</v>
      </c>
      <c r="M51" s="3">
        <f>'9E'!K80</f>
        <v>769.41598823318463</v>
      </c>
      <c r="N51" s="3">
        <f>'9E'!L80</f>
        <v>605.16985206285062</v>
      </c>
      <c r="O51" s="3">
        <f t="shared" si="3"/>
        <v>2.0694374124196675</v>
      </c>
      <c r="Q51" s="3">
        <f>AVERAGE('8E'!$J194:$J224) + Calibration!$C$11</f>
        <v>402.52101692041998</v>
      </c>
      <c r="R51" s="3">
        <f>'8E'!K224</f>
        <v>1126.7052740047582</v>
      </c>
      <c r="S51" s="3">
        <f>'8E'!L224</f>
        <v>584.14873859833233</v>
      </c>
      <c r="T51" s="3">
        <f t="shared" si="4"/>
        <v>4.1013229049353486</v>
      </c>
    </row>
    <row r="52" spans="1:20" x14ac:dyDescent="0.25">
      <c r="A52" s="3">
        <f t="shared" si="5"/>
        <v>6.5833333333333268</v>
      </c>
      <c r="B52" s="3">
        <f>AVERAGE('11E'!$J51:$J81) + Calibration!$C$11</f>
        <v>401.44008871605291</v>
      </c>
      <c r="C52" s="2">
        <f>'11E'!K81</f>
        <v>607.56250433617811</v>
      </c>
      <c r="D52" s="2">
        <f>'11E'!L81</f>
        <v>614.77006972485992</v>
      </c>
      <c r="E52" s="3">
        <f t="shared" si="1"/>
        <v>1.1673473651678279</v>
      </c>
      <c r="G52" s="3">
        <f>AVERAGE('10E'!$J51:$J81) + Calibration!$C$11</f>
        <v>403.1775053337484</v>
      </c>
      <c r="H52" s="3">
        <f>'10E'!K81</f>
        <v>651.53654867296598</v>
      </c>
      <c r="I52" s="3">
        <f>'10E'!L81</f>
        <v>612.53551532806114</v>
      </c>
      <c r="J52" s="3">
        <f t="shared" si="2"/>
        <v>1.4065489868503702</v>
      </c>
      <c r="L52" s="3">
        <f>AVERAGE('9E'!$J51:$J81) + Calibration!$C$11</f>
        <v>404.04026002652625</v>
      </c>
      <c r="M52" s="3">
        <f>'9E'!K81</f>
        <v>736.71627314072714</v>
      </c>
      <c r="N52" s="3">
        <f>'9E'!L81</f>
        <v>604.92157927569815</v>
      </c>
      <c r="O52" s="3">
        <f t="shared" si="3"/>
        <v>1.8840671267850355</v>
      </c>
      <c r="Q52" s="3">
        <f>AVERAGE('8E'!$J195:$J225) + Calibration!$C$11</f>
        <v>402.27508227901149</v>
      </c>
      <c r="R52" s="3">
        <f>'8E'!K225</f>
        <v>1007.983269627745</v>
      </c>
      <c r="S52" s="3">
        <f>'8E'!L225</f>
        <v>585.26599096862549</v>
      </c>
      <c r="T52" s="3">
        <f t="shared" si="4"/>
        <v>3.4303491662218262</v>
      </c>
    </row>
    <row r="53" spans="1:20" x14ac:dyDescent="0.25">
      <c r="A53" s="3">
        <f t="shared" si="5"/>
        <v>6.6666666666666599</v>
      </c>
      <c r="B53" s="3">
        <f>AVERAGE('11E'!$J52:$J82) + Calibration!$C$11</f>
        <v>401.44008871605291</v>
      </c>
      <c r="C53" s="2">
        <f>'11E'!K82</f>
        <v>620.12076804780793</v>
      </c>
      <c r="D53" s="2">
        <f>'11E'!L82</f>
        <v>617.8735540485867</v>
      </c>
      <c r="E53" s="3">
        <f t="shared" si="1"/>
        <v>1.2384694506079255</v>
      </c>
      <c r="G53" s="3">
        <f>AVERAGE('10E'!$J52:$J82) + Calibration!$C$11</f>
        <v>403.25287218694717</v>
      </c>
      <c r="H53" s="3">
        <f>'10E'!K82</f>
        <v>654.78647306242965</v>
      </c>
      <c r="I53" s="3">
        <f>'10E'!L82</f>
        <v>611.41826295776798</v>
      </c>
      <c r="J53" s="3">
        <f t="shared" si="2"/>
        <v>1.4245276786116883</v>
      </c>
      <c r="L53" s="3">
        <f>AVERAGE('9E'!$J52:$J82) + Calibration!$C$11</f>
        <v>404.07397655742932</v>
      </c>
      <c r="M53" s="3">
        <f>'9E'!K82</f>
        <v>690.33486923127043</v>
      </c>
      <c r="N53" s="3">
        <f>'9E'!L82</f>
        <v>603.59739291527319</v>
      </c>
      <c r="O53" s="3">
        <f t="shared" si="3"/>
        <v>1.6212011576133103</v>
      </c>
      <c r="Q53" s="3">
        <f>AVERAGE('8E'!$J196:$J226) + Calibration!$C$11</f>
        <v>401.90022977501934</v>
      </c>
      <c r="R53" s="3">
        <f>'8E'!K226</f>
        <v>1028.5660425122871</v>
      </c>
      <c r="S53" s="3">
        <f>'8E'!L226</f>
        <v>584.14873859833233</v>
      </c>
      <c r="T53" s="3">
        <f t="shared" si="4"/>
        <v>3.5490399389059939</v>
      </c>
    </row>
    <row r="54" spans="1:20" x14ac:dyDescent="0.25">
      <c r="A54" s="3">
        <f t="shared" si="5"/>
        <v>6.7499999999999929</v>
      </c>
      <c r="B54" s="3">
        <f>AVERAGE('11E'!$J53:$J83) + Calibration!$C$11</f>
        <v>401.3448875827072</v>
      </c>
      <c r="C54" s="2">
        <f>'11E'!K83</f>
        <v>642.22820533856736</v>
      </c>
      <c r="D54" s="2">
        <f>'11E'!L83</f>
        <v>616.54941734437432</v>
      </c>
      <c r="E54" s="3">
        <f t="shared" si="1"/>
        <v>1.364211191923044</v>
      </c>
      <c r="G54" s="3">
        <f>AVERAGE('10E'!$J53:$J83) + Calibration!$C$11</f>
        <v>403.16758819367487</v>
      </c>
      <c r="H54" s="3">
        <f>'10E'!K83</f>
        <v>656.75245496012894</v>
      </c>
      <c r="I54" s="3">
        <f>'10E'!L83</f>
        <v>613.19761057728238</v>
      </c>
      <c r="J54" s="3">
        <f t="shared" si="2"/>
        <v>1.4361447549295661</v>
      </c>
      <c r="L54" s="3">
        <f>AVERAGE('9E'!$J53:$J83) + Calibration!$C$11</f>
        <v>404.19297827161387</v>
      </c>
      <c r="M54" s="3">
        <f>'9E'!K83</f>
        <v>670.39406157426174</v>
      </c>
      <c r="N54" s="3">
        <f>'9E'!L83</f>
        <v>607.81817926550559</v>
      </c>
      <c r="O54" s="3">
        <f t="shared" si="3"/>
        <v>1.5075950486184135</v>
      </c>
      <c r="Q54" s="3">
        <f>AVERAGE('8E'!$J197:$J227) + Calibration!$C$11</f>
        <v>401.67611216743398</v>
      </c>
      <c r="R54" s="3">
        <f>'8E'!K227</f>
        <v>964.85183424230968</v>
      </c>
      <c r="S54" s="3">
        <f>'8E'!L227</f>
        <v>587.70743383736124</v>
      </c>
      <c r="T54" s="3">
        <f t="shared" si="4"/>
        <v>3.1894721072073753</v>
      </c>
    </row>
    <row r="55" spans="1:20" x14ac:dyDescent="0.25">
      <c r="A55" s="3">
        <f t="shared" si="5"/>
        <v>6.8333333333333259</v>
      </c>
      <c r="B55" s="3">
        <f>AVERAGE('11E'!$J54:$J84) + Calibration!$C$11</f>
        <v>401.36670441819547</v>
      </c>
      <c r="C55" s="2">
        <f>'11E'!K84</f>
        <v>634.84566540542096</v>
      </c>
      <c r="D55" s="2">
        <f>'11E'!L84</f>
        <v>617.21146293738298</v>
      </c>
      <c r="E55" s="3">
        <f t="shared" si="1"/>
        <v>1.3222775849515549</v>
      </c>
      <c r="G55" s="3">
        <f>AVERAGE('10E'!$J54:$J84) + Calibration!$C$11</f>
        <v>403.2013049229127</v>
      </c>
      <c r="H55" s="3">
        <f>'10E'!K84</f>
        <v>633.12040943440729</v>
      </c>
      <c r="I55" s="3">
        <f>'10E'!L84</f>
        <v>618.32876496388883</v>
      </c>
      <c r="J55" s="3">
        <f t="shared" si="2"/>
        <v>1.3021168029967252</v>
      </c>
      <c r="L55" s="3">
        <f>AVERAGE('9E'!$J54:$J84) + Calibration!$C$11</f>
        <v>404.26636137946218</v>
      </c>
      <c r="M55" s="3">
        <f>'9E'!K84</f>
        <v>721.10868061666247</v>
      </c>
      <c r="N55" s="3">
        <f>'9E'!L84</f>
        <v>602.02493376769564</v>
      </c>
      <c r="O55" s="3">
        <f t="shared" si="3"/>
        <v>1.7943950706305278</v>
      </c>
      <c r="Q55" s="3">
        <f>AVERAGE('8E'!$J198:$J228) + Calibration!$C$11</f>
        <v>401.39844335212882</v>
      </c>
      <c r="R55" s="3">
        <f>'8E'!K228</f>
        <v>1321.7398807130357</v>
      </c>
      <c r="S55" s="3">
        <f>'8E'!L228</f>
        <v>588.61779773571755</v>
      </c>
      <c r="T55" s="3">
        <f t="shared" si="4"/>
        <v>5.2122334619735025</v>
      </c>
    </row>
    <row r="56" spans="1:20" x14ac:dyDescent="0.25">
      <c r="A56" s="3">
        <f t="shared" si="5"/>
        <v>6.916666666666659</v>
      </c>
      <c r="B56" s="3">
        <f>AVERAGE('11E'!$J55:$J85) + Calibration!$C$11</f>
        <v>401.30323607040225</v>
      </c>
      <c r="C56" s="2">
        <f>'11E'!K85</f>
        <v>628.34587279774894</v>
      </c>
      <c r="D56" s="2">
        <f>'11E'!L85</f>
        <v>616.54941734437432</v>
      </c>
      <c r="E56" s="3">
        <f t="shared" si="1"/>
        <v>1.2858263035927033</v>
      </c>
      <c r="G56" s="3">
        <f>AVERAGE('10E'!$J55:$J85) + Calibration!$C$11</f>
        <v>403.27667157777665</v>
      </c>
      <c r="H56" s="3">
        <f>'10E'!K85</f>
        <v>641.58623609880146</v>
      </c>
      <c r="I56" s="3">
        <f>'10E'!L85</f>
        <v>617.45978538074826</v>
      </c>
      <c r="J56" s="3">
        <f t="shared" si="2"/>
        <v>1.3496350768108751</v>
      </c>
      <c r="L56" s="3">
        <f>AVERAGE('9E'!$J55:$J85) + Calibration!$C$11</f>
        <v>404.12752637680501</v>
      </c>
      <c r="M56" s="3">
        <f>'9E'!K85</f>
        <v>817.08132660994067</v>
      </c>
      <c r="N56" s="3">
        <f>'9E'!L85</f>
        <v>598.46623852866674</v>
      </c>
      <c r="O56" s="3">
        <f t="shared" si="3"/>
        <v>2.3387098835801026</v>
      </c>
      <c r="Q56" s="3">
        <f>AVERAGE('8E'!$J199:$J229) + Calibration!$C$11</f>
        <v>401.00375656798963</v>
      </c>
      <c r="R56" s="3">
        <f>'8E'!K229</f>
        <v>1201.4531818859612</v>
      </c>
      <c r="S56" s="3">
        <f>'8E'!L229</f>
        <v>597.7628044824246</v>
      </c>
      <c r="T56" s="3">
        <f t="shared" si="4"/>
        <v>4.5332407190351391</v>
      </c>
    </row>
    <row r="57" spans="1:20" x14ac:dyDescent="0.25">
      <c r="A57" s="3">
        <f t="shared" si="5"/>
        <v>6.999999999999992</v>
      </c>
      <c r="B57" s="3">
        <f>AVERAGE('11E'!$J56:$J86) + Calibration!$C$11</f>
        <v>401.32505171588133</v>
      </c>
      <c r="C57" s="2">
        <f>'11E'!K86</f>
        <v>622.08680210452997</v>
      </c>
      <c r="D57" s="2">
        <f>'11E'!L86</f>
        <v>617.66666971466759</v>
      </c>
      <c r="E57" s="3">
        <f t="shared" si="1"/>
        <v>1.2502553245881185</v>
      </c>
      <c r="G57" s="3">
        <f>AVERAGE('10E'!$J56:$J86) + Calibration!$C$11</f>
        <v>403.2013049229127</v>
      </c>
      <c r="H57" s="3">
        <f>'10E'!K86</f>
        <v>669.31077083078151</v>
      </c>
      <c r="I57" s="3">
        <f>'10E'!L86</f>
        <v>619.90117445525379</v>
      </c>
      <c r="J57" s="3">
        <f t="shared" si="2"/>
        <v>1.5070761854754744</v>
      </c>
      <c r="L57" s="3">
        <f>AVERAGE('9E'!$J56:$J86) + Calibration!$C$11</f>
        <v>404.0204255480445</v>
      </c>
      <c r="M57" s="3">
        <f>'9E'!K86</f>
        <v>857.80540643493964</v>
      </c>
      <c r="N57" s="3">
        <f>'9E'!L86</f>
        <v>598.8800609907355</v>
      </c>
      <c r="O57" s="3">
        <f t="shared" si="3"/>
        <v>2.5699519394693597</v>
      </c>
      <c r="Q57" s="3">
        <f>AVERAGE('8E'!$J200:$J230) + Calibration!$C$11</f>
        <v>400.7360037027488</v>
      </c>
      <c r="R57" s="3">
        <f>'8E'!K230</f>
        <v>1332.3322106737564</v>
      </c>
      <c r="S57" s="3">
        <f>'8E'!L230</f>
        <v>595.32136575170648</v>
      </c>
      <c r="T57" s="3">
        <f t="shared" si="4"/>
        <v>5.2759733789077927</v>
      </c>
    </row>
    <row r="58" spans="1:20" x14ac:dyDescent="0.25">
      <c r="A58" s="3">
        <f t="shared" si="5"/>
        <v>7.083333333333325</v>
      </c>
      <c r="B58" s="3">
        <f>AVERAGE('11E'!$J57:$J87) + Calibration!$C$11</f>
        <v>401.08903421454636</v>
      </c>
      <c r="C58" s="2">
        <f>'11E'!K87</f>
        <v>622.72872319750559</v>
      </c>
      <c r="D58" s="2">
        <f>'11E'!L87</f>
        <v>619.69429012133457</v>
      </c>
      <c r="E58" s="3">
        <f t="shared" si="1"/>
        <v>1.2552274150896019</v>
      </c>
      <c r="G58" s="3">
        <f>AVERAGE('10E'!$J57:$J87) + Calibration!$C$11</f>
        <v>403.15965479895181</v>
      </c>
      <c r="H58" s="3">
        <f>'10E'!K87</f>
        <v>668.8694011802769</v>
      </c>
      <c r="I58" s="3">
        <f>'10E'!L87</f>
        <v>624.82544450794092</v>
      </c>
      <c r="J58" s="3">
        <f t="shared" si="2"/>
        <v>1.5048124261715037</v>
      </c>
      <c r="L58" s="3">
        <f>AVERAGE('9E'!$J57:$J87) + Calibration!$C$11</f>
        <v>403.75267407114774</v>
      </c>
      <c r="M58" s="3">
        <f>'9E'!K87</f>
        <v>708.95160805909029</v>
      </c>
      <c r="N58" s="3">
        <f>'9E'!L87</f>
        <v>607.15608815430198</v>
      </c>
      <c r="O58" s="3">
        <f t="shared" si="3"/>
        <v>1.7284542798074463</v>
      </c>
      <c r="Q58" s="3">
        <f>AVERAGE('8E'!$J201:$J231) + Calibration!$C$11</f>
        <v>400.68245269336393</v>
      </c>
      <c r="R58" s="3">
        <f>'8E'!K231</f>
        <v>1828.765704161468</v>
      </c>
      <c r="S58" s="3">
        <f>'8E'!L231</f>
        <v>594.41099771533254</v>
      </c>
      <c r="T58" s="3">
        <f t="shared" si="4"/>
        <v>8.0877628754066873</v>
      </c>
    </row>
    <row r="59" spans="1:20" x14ac:dyDescent="0.25">
      <c r="A59" s="3">
        <f t="shared" si="5"/>
        <v>7.1666666666666581</v>
      </c>
      <c r="B59" s="3">
        <f>AVERAGE('11E'!$J58:$J88) + Calibration!$C$11</f>
        <v>400.90656653258702</v>
      </c>
      <c r="C59" s="2">
        <f>'11E'!K88</f>
        <v>639.17888053836498</v>
      </c>
      <c r="D59" s="2">
        <f>'11E'!L88</f>
        <v>625.03232884186025</v>
      </c>
      <c r="E59" s="3">
        <f t="shared" si="1"/>
        <v>1.3494241133856033</v>
      </c>
      <c r="G59" s="3">
        <f>AVERAGE('10E'!$J58:$J88) + Calibration!$C$11</f>
        <v>403.00892029921476</v>
      </c>
      <c r="H59" s="3">
        <f>'10E'!K88</f>
        <v>720.02538987318223</v>
      </c>
      <c r="I59" s="3">
        <f>'10E'!L88</f>
        <v>627.26688323865903</v>
      </c>
      <c r="J59" s="3">
        <f t="shared" si="2"/>
        <v>1.7953813483051644</v>
      </c>
      <c r="L59" s="3">
        <f>AVERAGE('9E'!$J58:$J88) + Calibration!$C$11</f>
        <v>403.30245491229164</v>
      </c>
      <c r="M59" s="3">
        <f>'9E'!K88</f>
        <v>687.52631850454384</v>
      </c>
      <c r="N59" s="3">
        <f>'9E'!L88</f>
        <v>607.40436094145468</v>
      </c>
      <c r="O59" s="3">
        <f t="shared" si="3"/>
        <v>1.6096647096049312</v>
      </c>
      <c r="Q59" s="3">
        <f>AVERAGE('8E'!$J202:$J232) + Calibration!$C$11</f>
        <v>400.5317191853012</v>
      </c>
      <c r="R59" s="3">
        <f>'8E'!K232</f>
        <v>1107.4465177903821</v>
      </c>
      <c r="S59" s="3">
        <f>'8E'!L232</f>
        <v>595.5282500856257</v>
      </c>
      <c r="T59" s="3">
        <f t="shared" si="4"/>
        <v>4.0035195835790285</v>
      </c>
    </row>
    <row r="60" spans="1:20" x14ac:dyDescent="0.25">
      <c r="A60" s="3">
        <f t="shared" si="5"/>
        <v>7.2499999999999911</v>
      </c>
      <c r="B60" s="3">
        <f>AVERAGE('11E'!$J59:$J89) + Calibration!$C$11</f>
        <v>400.83119987772301</v>
      </c>
      <c r="C60" s="2">
        <f>'11E'!K89</f>
        <v>639.86097611555522</v>
      </c>
      <c r="D60" s="2">
        <f>'11E'!L89</f>
        <v>617.00457446544613</v>
      </c>
      <c r="E60" s="3">
        <f t="shared" si="1"/>
        <v>1.3537139017530764</v>
      </c>
      <c r="G60" s="3">
        <f>AVERAGE('10E'!$J59:$J89) + Calibration!$C$11</f>
        <v>402.75306831939793</v>
      </c>
      <c r="H60" s="3">
        <f>'10E'!K89</f>
        <v>716.33414398000411</v>
      </c>
      <c r="I60" s="3">
        <f>'10E'!L89</f>
        <v>623.25298122234574</v>
      </c>
      <c r="J60" s="3">
        <f t="shared" si="2"/>
        <v>1.7759254438077772</v>
      </c>
      <c r="L60" s="3">
        <f>AVERAGE('9E'!$J59:$J89) + Calibration!$C$11</f>
        <v>402.96925253226038</v>
      </c>
      <c r="M60" s="3">
        <f>'9E'!K89</f>
        <v>737.35823836826057</v>
      </c>
      <c r="N60" s="3">
        <f>'9E'!L89</f>
        <v>604.92157927569815</v>
      </c>
      <c r="O60" s="3">
        <f t="shared" si="3"/>
        <v>1.8937683239468328</v>
      </c>
      <c r="Q60" s="3">
        <f>AVERAGE('8E'!$J203:$J233) + Calibration!$C$11</f>
        <v>400.31751752778013</v>
      </c>
      <c r="R60" s="3">
        <f>'8E'!K233</f>
        <v>1208.3943000095801</v>
      </c>
      <c r="S60" s="3">
        <f>'8E'!L233</f>
        <v>598.01107726957719</v>
      </c>
      <c r="T60" s="3">
        <f t="shared" si="4"/>
        <v>4.5764372596035283</v>
      </c>
    </row>
    <row r="61" spans="1:20" x14ac:dyDescent="0.25">
      <c r="A61" s="3">
        <f t="shared" si="5"/>
        <v>7.3333333333333242</v>
      </c>
      <c r="B61" s="3">
        <f>AVERAGE('11E'!$J60:$J90) + Calibration!$C$11</f>
        <v>400.70426576048982</v>
      </c>
      <c r="C61" s="2">
        <f>'11E'!K90</f>
        <v>632.91980984514601</v>
      </c>
      <c r="D61" s="2">
        <f>'11E'!L90</f>
        <v>623.45986969428259</v>
      </c>
      <c r="E61" s="3">
        <f t="shared" si="1"/>
        <v>1.315122388424842</v>
      </c>
      <c r="G61" s="3">
        <f>AVERAGE('10E'!$J60:$J90) + Calibration!$C$11</f>
        <v>402.34449928450272</v>
      </c>
      <c r="H61" s="3">
        <f>'10E'!K90</f>
        <v>672.11932155750799</v>
      </c>
      <c r="I61" s="3">
        <f>'10E'!L90</f>
        <v>621.01847648175942</v>
      </c>
      <c r="J61" s="3">
        <f t="shared" si="2"/>
        <v>1.5278344522674214</v>
      </c>
      <c r="L61" s="3">
        <f>AVERAGE('9E'!$J60:$J90) + Calibration!$C$11</f>
        <v>402.75505067640449</v>
      </c>
      <c r="M61" s="3">
        <f>'9E'!K90</f>
        <v>1312.1908074397188</v>
      </c>
      <c r="N61" s="3">
        <f>'9E'!L90</f>
        <v>606.03883578400882</v>
      </c>
      <c r="O61" s="3">
        <f t="shared" si="3"/>
        <v>5.1504705650432445</v>
      </c>
      <c r="Q61" s="3">
        <f>AVERAGE('8E'!$J204:$J234) + Calibration!$C$11</f>
        <v>400.10331567192418</v>
      </c>
      <c r="R61" s="3">
        <f>'8E'!K234</f>
        <v>1614.2316674711519</v>
      </c>
      <c r="S61" s="3">
        <f>'8E'!L234</f>
        <v>597.55587049229268</v>
      </c>
      <c r="T61" s="3">
        <f t="shared" si="4"/>
        <v>6.8760572603633134</v>
      </c>
    </row>
    <row r="62" spans="1:20" x14ac:dyDescent="0.25">
      <c r="A62" s="3">
        <f t="shared" si="5"/>
        <v>7.4166666666666572</v>
      </c>
      <c r="B62" s="3">
        <f>AVERAGE('11E'!$J61:$J91) + Calibration!$C$11</f>
        <v>400.41469744810479</v>
      </c>
      <c r="C62" s="2">
        <f>'11E'!K91</f>
        <v>625.97864357473679</v>
      </c>
      <c r="D62" s="2">
        <f>'11E'!L91</f>
        <v>623.04609688842652</v>
      </c>
      <c r="E62" s="3">
        <f t="shared" si="1"/>
        <v>1.2774519326081137</v>
      </c>
      <c r="G62" s="3">
        <f>AVERAGE('10E'!$J61:$J91) + Calibration!$C$11</f>
        <v>402.18384863636658</v>
      </c>
      <c r="H62" s="3">
        <f>'10E'!K91</f>
        <v>739.28409392853564</v>
      </c>
      <c r="I62" s="3">
        <f>'10E'!L91</f>
        <v>620.35638123253818</v>
      </c>
      <c r="J62" s="3">
        <f t="shared" si="2"/>
        <v>1.9091231875744648</v>
      </c>
      <c r="L62" s="3">
        <f>AVERAGE('9E'!$J61:$J91) + Calibration!$C$11</f>
        <v>402.33656311309176</v>
      </c>
      <c r="M62" s="3">
        <f>'9E'!K91</f>
        <v>1457.594041714518</v>
      </c>
      <c r="N62" s="3">
        <f>'9E'!L91</f>
        <v>606.28710857116153</v>
      </c>
      <c r="O62" s="3">
        <f t="shared" si="3"/>
        <v>5.9763128309599818</v>
      </c>
      <c r="Q62" s="3">
        <f>AVERAGE('8E'!$J205:$J235) + Calibration!$C$11</f>
        <v>399.85539748350004</v>
      </c>
      <c r="R62" s="3">
        <f>'8E'!K235</f>
        <v>1765.4927732606473</v>
      </c>
      <c r="S62" s="3">
        <f>'8E'!L235</f>
        <v>593.54201813219208</v>
      </c>
      <c r="T62" s="3">
        <f t="shared" si="4"/>
        <v>7.7341088187427065</v>
      </c>
    </row>
    <row r="63" spans="1:20" x14ac:dyDescent="0.25">
      <c r="A63" s="3">
        <f t="shared" si="5"/>
        <v>7.4999999999999902</v>
      </c>
      <c r="B63" s="3">
        <f>AVERAGE('11E'!$J62:$J92) + Calibration!$C$11</f>
        <v>400.40478010969645</v>
      </c>
      <c r="C63" s="2">
        <f>'11E'!K92</f>
        <v>632.91980984514601</v>
      </c>
      <c r="D63" s="2">
        <f>'11E'!L92</f>
        <v>619.69429012133457</v>
      </c>
      <c r="E63" s="3">
        <f t="shared" si="1"/>
        <v>1.3168184862718784</v>
      </c>
      <c r="G63" s="3">
        <f>AVERAGE('10E'!$J62:$J92) + Calibration!$C$11</f>
        <v>402.01129710280634</v>
      </c>
      <c r="H63" s="3">
        <f>'10E'!K92</f>
        <v>668.22748008730116</v>
      </c>
      <c r="I63" s="3">
        <f>'10E'!L92</f>
        <v>629.50139211726298</v>
      </c>
      <c r="J63" s="3">
        <f t="shared" si="2"/>
        <v>1.5076805636933552</v>
      </c>
      <c r="L63" s="3">
        <f>AVERAGE('9E'!$J62:$J92) + Calibration!$C$11</f>
        <v>401.81097591102764</v>
      </c>
      <c r="M63" s="3">
        <f>'9E'!K92</f>
        <v>1084.2558860497229</v>
      </c>
      <c r="N63" s="3">
        <f>'9E'!L92</f>
        <v>605.16985206285062</v>
      </c>
      <c r="O63" s="3">
        <f t="shared" si="3"/>
        <v>3.8649375679295037</v>
      </c>
      <c r="Q63" s="3">
        <f>AVERAGE('8E'!$J206:$J236) + Calibration!$C$11</f>
        <v>399.64119701598821</v>
      </c>
      <c r="R63" s="3">
        <f>'8E'!K236</f>
        <v>1717.5867089572055</v>
      </c>
      <c r="S63" s="3">
        <f>'8E'!L236</f>
        <v>590.64541814238453</v>
      </c>
      <c r="T63" s="3">
        <f t="shared" si="4"/>
        <v>7.4640121801926407</v>
      </c>
    </row>
    <row r="64" spans="1:20" x14ac:dyDescent="0.25">
      <c r="A64" s="3">
        <f t="shared" si="5"/>
        <v>7.5833333333333233</v>
      </c>
      <c r="B64" s="3">
        <f>AVERAGE('11E'!$J63:$J93) + Calibration!$C$11</f>
        <v>400.22231262607198</v>
      </c>
      <c r="C64" s="2">
        <f>'11E'!K93</f>
        <v>626.86133874118832</v>
      </c>
      <c r="D64" s="2">
        <f>'11E'!L93</f>
        <v>614.97695405877914</v>
      </c>
      <c r="E64" s="3">
        <f t="shared" si="1"/>
        <v>1.2835405076334265</v>
      </c>
      <c r="G64" s="3">
        <f>AVERAGE('10E'!$J63:$J93) + Calibration!$C$11</f>
        <v>401.63644459881431</v>
      </c>
      <c r="H64" s="3">
        <f>'10E'!K93</f>
        <v>773.7491512071058</v>
      </c>
      <c r="I64" s="3">
        <f>'10E'!L93</f>
        <v>629.74966490441557</v>
      </c>
      <c r="J64" s="3">
        <f t="shared" si="2"/>
        <v>2.1074116868745159</v>
      </c>
      <c r="L64" s="3">
        <f>AVERAGE('9E'!$J63:$J93) + Calibration!$C$11</f>
        <v>401.34092227368973</v>
      </c>
      <c r="M64" s="3">
        <f>'9E'!K93</f>
        <v>948.40163276689259</v>
      </c>
      <c r="N64" s="3">
        <f>'9E'!L93</f>
        <v>614.77006972485992</v>
      </c>
      <c r="O64" s="3">
        <f t="shared" si="3"/>
        <v>3.0982068449945346</v>
      </c>
      <c r="Q64" s="3">
        <f>AVERAGE('8E'!$J207:$J237) + Calibration!$C$11</f>
        <v>399.18106071705864</v>
      </c>
      <c r="R64" s="3">
        <f>'8E'!K237</f>
        <v>1999.486165754601</v>
      </c>
      <c r="S64" s="3">
        <f>'8E'!L237</f>
        <v>599.99731336102855</v>
      </c>
      <c r="T64" s="3">
        <f t="shared" si="4"/>
        <v>9.063118837463314</v>
      </c>
    </row>
    <row r="65" spans="1:20" x14ac:dyDescent="0.25">
      <c r="A65" s="3">
        <f t="shared" si="5"/>
        <v>7.6666666666666563</v>
      </c>
      <c r="B65" s="3">
        <f>AVERAGE('11E'!$J64:$J94) + Calibration!$C$11</f>
        <v>399.84746012207978</v>
      </c>
      <c r="C65" s="2">
        <f>'11E'!K94</f>
        <v>626.17924316399819</v>
      </c>
      <c r="D65" s="2">
        <f>'11E'!L94</f>
        <v>616.0942064290723</v>
      </c>
      <c r="E65" s="3">
        <f t="shared" si="1"/>
        <v>1.2818004766383277</v>
      </c>
      <c r="G65" s="3">
        <f>AVERAGE('10E'!$J64:$J94) + Calibration!$C$11</f>
        <v>401.32704160961248</v>
      </c>
      <c r="H65" s="3">
        <f>'10E'!K94</f>
        <v>763.55811270625566</v>
      </c>
      <c r="I65" s="3">
        <f>'10E'!L94</f>
        <v>626.14958121215329</v>
      </c>
      <c r="J65" s="3">
        <f t="shared" si="2"/>
        <v>2.0514483354681818</v>
      </c>
      <c r="L65" s="3">
        <f>AVERAGE('9E'!$J64:$J94) + Calibration!$C$11</f>
        <v>400.98590305817021</v>
      </c>
      <c r="M65" s="3">
        <f>'9E'!K94</f>
        <v>947.7596635271268</v>
      </c>
      <c r="N65" s="3">
        <f>'9E'!L94</f>
        <v>603.8042772491923</v>
      </c>
      <c r="O65" s="3">
        <f t="shared" si="3"/>
        <v>3.0965817410303158</v>
      </c>
      <c r="Q65" s="3">
        <f>AVERAGE('8E'!$J208:$J238) + Calibration!$C$11</f>
        <v>398.96685905953757</v>
      </c>
      <c r="R65" s="3">
        <f>'8E'!K238</f>
        <v>1558.5418199214835</v>
      </c>
      <c r="S65" s="3">
        <f>'8E'!L238</f>
        <v>598.46623852866674</v>
      </c>
      <c r="T65" s="3">
        <f t="shared" si="4"/>
        <v>6.5671012597264333</v>
      </c>
    </row>
    <row r="66" spans="1:20" x14ac:dyDescent="0.25">
      <c r="A66" s="3">
        <f t="shared" si="5"/>
        <v>7.7499999999999893</v>
      </c>
      <c r="B66" s="3">
        <f>AVERAGE('11E'!$J65:$J95) + Calibration!$C$11</f>
        <v>399.34368995383886</v>
      </c>
      <c r="C66" s="2">
        <f>'11E'!K95</f>
        <v>635.28703906815815</v>
      </c>
      <c r="D66" s="2">
        <f>'11E'!L95</f>
        <v>618.57703775104142</v>
      </c>
      <c r="E66" s="3">
        <f t="shared" si="1"/>
        <v>1.3362343250676596</v>
      </c>
      <c r="G66" s="3">
        <f>AVERAGE('10E'!$J65:$J95) + Calibration!$C$11</f>
        <v>400.97202239409302</v>
      </c>
      <c r="H66" s="3">
        <f>'10E'!K95</f>
        <v>676.89390634095651</v>
      </c>
      <c r="I66" s="3">
        <f>'10E'!L95</f>
        <v>622.13572885205258</v>
      </c>
      <c r="J66" s="3">
        <f t="shared" si="2"/>
        <v>1.5626475327706459</v>
      </c>
      <c r="L66" s="3">
        <f>AVERAGE('9E'!$J65:$J95) + Calibration!$C$11</f>
        <v>400.65270087647372</v>
      </c>
      <c r="M66" s="3">
        <f>'9E'!K95</f>
        <v>983.06733376928173</v>
      </c>
      <c r="N66" s="3">
        <f>'9E'!L95</f>
        <v>601.36288817468699</v>
      </c>
      <c r="O66" s="3">
        <f t="shared" si="3"/>
        <v>3.2984291645193857</v>
      </c>
      <c r="Q66" s="3">
        <f>AVERAGE('8E'!$J209:$J239) + Calibration!$C$11</f>
        <v>398.6673734087442</v>
      </c>
      <c r="R66" s="3">
        <f>'8E'!K239</f>
        <v>1399.296339320965</v>
      </c>
      <c r="S66" s="3">
        <f>'8E'!L239</f>
        <v>592.87992288297085</v>
      </c>
      <c r="T66" s="3">
        <f t="shared" si="4"/>
        <v>5.666931388097856</v>
      </c>
    </row>
    <row r="67" spans="1:20" x14ac:dyDescent="0.25">
      <c r="A67" s="3">
        <f t="shared" si="5"/>
        <v>7.8333333333333224</v>
      </c>
      <c r="B67" s="3">
        <f>AVERAGE('11E'!$J66:$J96) + Calibration!$C$11</f>
        <v>399.0541214431189</v>
      </c>
      <c r="C67" s="2">
        <f>'11E'!K96</f>
        <v>620.36154212128372</v>
      </c>
      <c r="D67" s="2">
        <f>'11E'!L96</f>
        <v>614.31486294757553</v>
      </c>
      <c r="E67" s="3">
        <f t="shared" si="1"/>
        <v>1.2533456569656074</v>
      </c>
      <c r="G67" s="3">
        <f>AVERAGE('10E'!$J66:$J96) + Calibration!$C$11</f>
        <v>400.62890287398835</v>
      </c>
      <c r="H67" s="3">
        <f>'10E'!K96</f>
        <v>664.77696012080867</v>
      </c>
      <c r="I67" s="3">
        <f>'10E'!L96</f>
        <v>623.45986969428259</v>
      </c>
      <c r="J67" s="3">
        <f t="shared" si="2"/>
        <v>1.495968003836889</v>
      </c>
      <c r="L67" s="3">
        <f>AVERAGE('9E'!$J66:$J96) + Calibration!$C$11</f>
        <v>400.37304831581815</v>
      </c>
      <c r="M67" s="3">
        <f>'9E'!K96</f>
        <v>1733.6356229849846</v>
      </c>
      <c r="N67" s="3">
        <f>'9E'!L96</f>
        <v>600.24558614818113</v>
      </c>
      <c r="O67" s="3">
        <f t="shared" si="3"/>
        <v>7.5507583633469002</v>
      </c>
      <c r="Q67" s="3">
        <f>AVERAGE('8E'!$J210:$J240) + Calibration!$C$11</f>
        <v>398.3460707241278</v>
      </c>
      <c r="R67" s="3">
        <f>'8E'!K240</f>
        <v>1999.0447961040963</v>
      </c>
      <c r="S67" s="3">
        <f>'8E'!L240</f>
        <v>586.38324333891853</v>
      </c>
      <c r="T67" s="3">
        <f t="shared" si="4"/>
        <v>9.0653480548350647</v>
      </c>
    </row>
    <row r="68" spans="1:20" x14ac:dyDescent="0.25">
      <c r="A68" s="3">
        <f t="shared" si="5"/>
        <v>7.9166666666666554</v>
      </c>
      <c r="B68" s="3">
        <f>AVERAGE('11E'!$J67:$J97) + Calibration!$C$11</f>
        <v>398.68918508752591</v>
      </c>
      <c r="C68" s="2">
        <f>'11E'!K97</f>
        <v>633.36118350788308</v>
      </c>
      <c r="D68" s="2">
        <f>'11E'!L97</f>
        <v>615.22522684593173</v>
      </c>
      <c r="E68" s="3">
        <f t="shared" ref="E68:E92" si="6">(C68-B68)/(7*35314.6667/1400)</f>
        <v>1.3290341965501669</v>
      </c>
      <c r="G68" s="3">
        <f>AVERAGE('10E'!$J67:$J97) + Calibration!$C$11</f>
        <v>400.21041669901962</v>
      </c>
      <c r="H68" s="3">
        <f>'10E'!K97</f>
        <v>657.19382862286614</v>
      </c>
      <c r="I68" s="3">
        <f>'10E'!L97</f>
        <v>617.21146293738298</v>
      </c>
      <c r="J68" s="3">
        <f t="shared" ref="J68:J92" si="7">(H68-G68)/(7*35314.6667/1400)</f>
        <v>1.4553919713128511</v>
      </c>
      <c r="L68" s="3">
        <f>AVERAGE('9E'!$J67:$J97) + Calibration!$C$11</f>
        <v>400.20049678225797</v>
      </c>
      <c r="M68" s="3">
        <f>'9E'!K97</f>
        <v>1167.8708197738424</v>
      </c>
      <c r="N68" s="3">
        <f>'9E'!L97</f>
        <v>616.54941734437432</v>
      </c>
      <c r="O68" s="3">
        <f t="shared" ref="O68:O92" si="8">(M68-L68)/(7*35314.6667/1400)</f>
        <v>4.3476005565222247</v>
      </c>
      <c r="Q68" s="3">
        <f>AVERAGE('8E'!$J211:$J241) + Calibration!$C$11</f>
        <v>398.21715424988815</v>
      </c>
      <c r="R68" s="3">
        <f>'8E'!K241</f>
        <v>1640.2308459263049</v>
      </c>
      <c r="S68" s="3">
        <f>'8E'!L241</f>
        <v>585.05910663470638</v>
      </c>
      <c r="T68" s="3">
        <f t="shared" ref="T68:T92" si="9">(R68-Q68)/(7*35314.6667/1400)</f>
        <v>7.0339822387530369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398.21714909318155</v>
      </c>
      <c r="C69" s="2">
        <f>'11E'!K98</f>
        <v>630.11125911841941</v>
      </c>
      <c r="D69" s="2">
        <f>'11E'!L98</f>
        <v>616.34247921622477</v>
      </c>
      <c r="E69" s="3">
        <f t="shared" si="6"/>
        <v>1.3133019886337358</v>
      </c>
      <c r="G69" s="3">
        <f>AVERAGE('10E'!$J68:$J98) + Calibration!$C$11</f>
        <v>399.74036306168165</v>
      </c>
      <c r="H69" s="3">
        <f>'10E'!K98</f>
        <v>721.30927619369129</v>
      </c>
      <c r="I69" s="3">
        <f>'10E'!L98</f>
        <v>612.53551532806114</v>
      </c>
      <c r="J69" s="3">
        <f t="shared" si="7"/>
        <v>1.8211635174912162</v>
      </c>
      <c r="L69" s="3">
        <f>AVERAGE('9E'!$J68:$J98) + Calibration!$C$11</f>
        <v>400.03984494411259</v>
      </c>
      <c r="M69" s="3">
        <f>'9E'!K98</f>
        <v>922.84372766866352</v>
      </c>
      <c r="N69" s="3">
        <f>'9E'!L98</f>
        <v>618.99080641887974</v>
      </c>
      <c r="O69" s="3">
        <f t="shared" si="8"/>
        <v>2.9608314707642469</v>
      </c>
      <c r="Q69" s="3">
        <f>AVERAGE('8E'!$J212:$J242) + Calibration!$C$11</f>
        <v>397.88593442519817</v>
      </c>
      <c r="R69" s="3">
        <f>'8E'!K242</f>
        <v>1062.7903738641717</v>
      </c>
      <c r="S69" s="3">
        <f>'8E'!L242</f>
        <v>591.0591909482406</v>
      </c>
      <c r="T69" s="3">
        <f t="shared" si="9"/>
        <v>3.765599404277959</v>
      </c>
    </row>
    <row r="70" spans="1:20" x14ac:dyDescent="0.25">
      <c r="A70" s="3">
        <f t="shared" si="10"/>
        <v>8.0833333333333215</v>
      </c>
      <c r="B70" s="3">
        <f>AVERAGE('11E'!$J69:$J99) + Calibration!$C$11</f>
        <v>397.94939761628484</v>
      </c>
      <c r="C70" s="2">
        <f>'11E'!K99</f>
        <v>629.6698894679148</v>
      </c>
      <c r="D70" s="2">
        <f>'11E'!L99</f>
        <v>613.85970168848598</v>
      </c>
      <c r="E70" s="3">
        <f t="shared" si="6"/>
        <v>1.3123187247956098</v>
      </c>
      <c r="G70" s="3">
        <f>AVERAGE('10E'!$J69:$J99) + Calibration!$C$11</f>
        <v>399.34567627754257</v>
      </c>
      <c r="H70" s="3">
        <f>'10E'!K99</f>
        <v>731.70096243059299</v>
      </c>
      <c r="I70" s="3">
        <f>'10E'!L99</f>
        <v>610.75616770854663</v>
      </c>
      <c r="J70" s="3">
        <f t="shared" si="7"/>
        <v>1.8822507315525669</v>
      </c>
      <c r="L70" s="3">
        <f>AVERAGE('9E'!$J69:$J99) + Calibration!$C$11</f>
        <v>399.74035929331927</v>
      </c>
      <c r="M70" s="3">
        <f>'9E'!K99</f>
        <v>971.59235678889979</v>
      </c>
      <c r="N70" s="3">
        <f>'9E'!L99</f>
        <v>616.75630167829354</v>
      </c>
      <c r="O70" s="3">
        <f t="shared" si="8"/>
        <v>3.238609059252882</v>
      </c>
      <c r="Q70" s="3">
        <f>AVERAGE('8E'!$J213:$J243) + Calibration!$C$11</f>
        <v>397.67173256934228</v>
      </c>
      <c r="R70" s="3">
        <f>'8E'!K243</f>
        <v>1215.3355144267796</v>
      </c>
      <c r="S70" s="3">
        <f>'8E'!L243</f>
        <v>589.73505010601059</v>
      </c>
      <c r="T70" s="3">
        <f t="shared" si="9"/>
        <v>4.6307319777560698</v>
      </c>
    </row>
    <row r="71" spans="1:20" x14ac:dyDescent="0.25">
      <c r="A71" s="3">
        <f t="shared" si="10"/>
        <v>8.1666666666666554</v>
      </c>
      <c r="B71" s="3">
        <f>AVERAGE('11E'!$J70:$J100) + Calibration!$C$11</f>
        <v>397.70346297487629</v>
      </c>
      <c r="C71" s="2">
        <f>'11E'!K100</f>
        <v>635.08643947889686</v>
      </c>
      <c r="D71" s="2">
        <f>'11E'!L100</f>
        <v>616.0942064290723</v>
      </c>
      <c r="E71" s="3">
        <f t="shared" si="6"/>
        <v>1.3443874666613833</v>
      </c>
      <c r="G71" s="3">
        <f>AVERAGE('10E'!$J70:$J100) + Calibration!$C$11</f>
        <v>399.07792480064586</v>
      </c>
      <c r="H71" s="3">
        <f>'10E'!K100</f>
        <v>752.283735315135</v>
      </c>
      <c r="I71" s="3">
        <f>'10E'!L100</f>
        <v>615.22522684593173</v>
      </c>
      <c r="J71" s="3">
        <f t="shared" si="7"/>
        <v>2.0003349515655438</v>
      </c>
      <c r="L71" s="3">
        <f>AVERAGE('9E'!$J70:$J100) + Calibration!$C$11</f>
        <v>399.3853400777997</v>
      </c>
      <c r="M71" s="3">
        <f>'9E'!K100</f>
        <v>1053.0407050138263</v>
      </c>
      <c r="N71" s="3">
        <f>'9E'!L100</f>
        <v>613.40449491120148</v>
      </c>
      <c r="O71" s="3">
        <f t="shared" si="8"/>
        <v>3.7018917408388083</v>
      </c>
      <c r="Q71" s="3">
        <f>AVERAGE('8E'!$J214:$J244) + Calibration!$C$11</f>
        <v>397.35043008306059</v>
      </c>
      <c r="R71" s="3">
        <f>'8E'!K244</f>
        <v>1229.4184425446267</v>
      </c>
      <c r="S71" s="3">
        <f>'8E'!L244</f>
        <v>589.73505010601059</v>
      </c>
      <c r="T71" s="3">
        <f t="shared" si="9"/>
        <v>4.7123084554642904</v>
      </c>
    </row>
    <row r="72" spans="1:20" x14ac:dyDescent="0.25">
      <c r="A72" s="3">
        <f t="shared" si="10"/>
        <v>8.2499999999999893</v>
      </c>
      <c r="B72" s="3">
        <f>AVERAGE('11E'!$J71:$J101) + Calibration!$C$11</f>
        <v>397.48926131735521</v>
      </c>
      <c r="C72" s="2">
        <f>'11E'!K101</f>
        <v>636.16973022237721</v>
      </c>
      <c r="D72" s="2">
        <f>'11E'!L101</f>
        <v>616.0942064290723</v>
      </c>
      <c r="E72" s="3">
        <f t="shared" si="6"/>
        <v>1.3517356453205431</v>
      </c>
      <c r="G72" s="3">
        <f>AVERAGE('10E'!$J71:$J101) + Calibration!$C$11</f>
        <v>398.97082397188535</v>
      </c>
      <c r="H72" s="3">
        <f>'10E'!K101</f>
        <v>698.80069589566449</v>
      </c>
      <c r="I72" s="3">
        <f>'10E'!L101</f>
        <v>618.12182683573928</v>
      </c>
      <c r="J72" s="3">
        <f t="shared" si="7"/>
        <v>1.6980472984261754</v>
      </c>
      <c r="L72" s="3">
        <f>AVERAGE('9E'!$J71:$J101) + Calibration!$C$11</f>
        <v>399.2881563891126</v>
      </c>
      <c r="M72" s="3">
        <f>'9E'!K101</f>
        <v>1042.0070054026007</v>
      </c>
      <c r="N72" s="3">
        <f>'9E'!L101</f>
        <v>614.97695405877914</v>
      </c>
      <c r="O72" s="3">
        <f t="shared" si="8"/>
        <v>3.6399542120752231</v>
      </c>
      <c r="Q72" s="3">
        <f>AVERAGE('8E'!$J215:$J245) + Calibration!$C$11</f>
        <v>396.75145878147384</v>
      </c>
      <c r="R72" s="3">
        <f>'8E'!K245</f>
        <v>1050.2321542870995</v>
      </c>
      <c r="S72" s="3">
        <f>'8E'!L245</f>
        <v>587.95570662451382</v>
      </c>
      <c r="T72" s="3">
        <f t="shared" si="9"/>
        <v>3.7009025233452117</v>
      </c>
    </row>
    <row r="73" spans="1:20" x14ac:dyDescent="0.25">
      <c r="A73" s="3">
        <f t="shared" si="10"/>
        <v>8.3333333333333233</v>
      </c>
      <c r="B73" s="3">
        <f>AVERAGE('11E'!$J72:$J102) + Calibration!$C$11</f>
        <v>397.36232720012208</v>
      </c>
      <c r="C73" s="2">
        <f>'11E'!K102</f>
        <v>626.86133874118832</v>
      </c>
      <c r="D73" s="2">
        <f>'11E'!L102</f>
        <v>612.28724254090844</v>
      </c>
      <c r="E73" s="3">
        <f t="shared" si="6"/>
        <v>1.2997376613556781</v>
      </c>
      <c r="G73" s="3">
        <f>AVERAGE('10E'!$J72:$J102) + Calibration!$C$11</f>
        <v>398.74670497595582</v>
      </c>
      <c r="H73" s="3">
        <f>'10E'!K102</f>
        <v>661.72763933283886</v>
      </c>
      <c r="I73" s="3">
        <f>'10E'!L102</f>
        <v>615.22522684593173</v>
      </c>
      <c r="J73" s="3">
        <f t="shared" si="7"/>
        <v>1.489358155867194</v>
      </c>
      <c r="L73" s="3">
        <f>AVERAGE('9E'!$J72:$J102) + Calibration!$C$11</f>
        <v>399.27625669369786</v>
      </c>
      <c r="M73" s="3">
        <f>'9E'!K102</f>
        <v>942.54375723996361</v>
      </c>
      <c r="N73" s="3">
        <f>'9E'!L102</f>
        <v>607.81817926550559</v>
      </c>
      <c r="O73" s="3">
        <f t="shared" si="8"/>
        <v>3.0767244961497298</v>
      </c>
      <c r="Q73" s="3">
        <f>AVERAGE('8E'!$J216:$J246) + Calibration!$C$11</f>
        <v>396.45197313068053</v>
      </c>
      <c r="R73" s="3">
        <f>'8E'!K246</f>
        <v>1287.9167445274411</v>
      </c>
      <c r="S73" s="3">
        <f>'8E'!L246</f>
        <v>585.92808621784673</v>
      </c>
      <c r="T73" s="3">
        <f t="shared" si="9"/>
        <v>5.0486942378349591</v>
      </c>
    </row>
    <row r="74" spans="1:20" x14ac:dyDescent="0.25">
      <c r="A74" s="3">
        <f t="shared" si="10"/>
        <v>8.4166666666666572</v>
      </c>
      <c r="B74" s="3">
        <f>AVERAGE('11E'!$J73:$J103) + Calibration!$C$11</f>
        <v>397.07275749939294</v>
      </c>
      <c r="C74" s="2">
        <f>'11E'!K103</f>
        <v>622.92936692132469</v>
      </c>
      <c r="D74" s="2">
        <f>'11E'!L103</f>
        <v>616.54941734437432</v>
      </c>
      <c r="E74" s="3">
        <f t="shared" si="6"/>
        <v>1.2791093929363446</v>
      </c>
      <c r="G74" s="3">
        <f>AVERAGE('10E'!$J73:$J103) + Calibration!$C$11</f>
        <v>398.63960414719526</v>
      </c>
      <c r="H74" s="3">
        <f>'10E'!K103</f>
        <v>686.44297961427321</v>
      </c>
      <c r="I74" s="3">
        <f>'10E'!L103</f>
        <v>614.77006972485992</v>
      </c>
      <c r="J74" s="3">
        <f t="shared" si="7"/>
        <v>1.6299368073440033</v>
      </c>
      <c r="L74" s="3">
        <f>AVERAGE('9E'!$J73:$J103) + Calibration!$C$11</f>
        <v>399.06205503617673</v>
      </c>
      <c r="M74" s="3">
        <f>'9E'!K103</f>
        <v>784.582207094512</v>
      </c>
      <c r="N74" s="3">
        <f>'9E'!L103</f>
        <v>604.46637249841365</v>
      </c>
      <c r="O74" s="3">
        <f t="shared" si="8"/>
        <v>2.1833430021206186</v>
      </c>
      <c r="Q74" s="3">
        <f>AVERAGE('8E'!$J217:$J247) + Calibration!$C$11</f>
        <v>396.08902032210307</v>
      </c>
      <c r="R74" s="3">
        <f>'8E'!K247</f>
        <v>1999.2856664711528</v>
      </c>
      <c r="S74" s="3">
        <f>'8E'!L247</f>
        <v>584.14873859833233</v>
      </c>
      <c r="T74" s="3">
        <f t="shared" si="9"/>
        <v>9.0794947026870823</v>
      </c>
    </row>
    <row r="75" spans="1:20" x14ac:dyDescent="0.25">
      <c r="A75" s="3">
        <f t="shared" si="10"/>
        <v>8.4999999999999911</v>
      </c>
      <c r="B75" s="3">
        <f>AVERAGE('11E'!$J74:$J104) + Calibration!$C$11</f>
        <v>396.78318898867309</v>
      </c>
      <c r="C75" s="2">
        <f>'11E'!K104</f>
        <v>626.17924316399819</v>
      </c>
      <c r="D75" s="2">
        <f>'11E'!L104</f>
        <v>611.41826295776798</v>
      </c>
      <c r="E75" s="3">
        <f t="shared" si="6"/>
        <v>1.2991545757690817</v>
      </c>
      <c r="G75" s="3">
        <f>AVERAGE('10E'!$J74:$J104) + Calibration!$C$11</f>
        <v>398.53250331843475</v>
      </c>
      <c r="H75" s="3">
        <f>'10E'!K104</f>
        <v>681.02647373784896</v>
      </c>
      <c r="I75" s="3">
        <f>'10E'!L104</f>
        <v>617.00457446544613</v>
      </c>
      <c r="J75" s="3">
        <f t="shared" si="7"/>
        <v>1.5998676856798095</v>
      </c>
      <c r="L75" s="3">
        <f>AVERAGE('9E'!$J74:$J104) + Calibration!$C$11</f>
        <v>398.88950330428162</v>
      </c>
      <c r="M75" s="3">
        <f>'9E'!K104</f>
        <v>857.16353348875407</v>
      </c>
      <c r="N75" s="3">
        <f>'9E'!L104</f>
        <v>598.8800609907355</v>
      </c>
      <c r="O75" s="3">
        <f t="shared" si="8"/>
        <v>2.5953750835455138</v>
      </c>
      <c r="Q75" s="3">
        <f>AVERAGE('8E'!$J218:$J248) + Calibration!$C$11</f>
        <v>395.9700197979277</v>
      </c>
      <c r="R75" s="3">
        <f>'8E'!K248</f>
        <v>1714.9788501010883</v>
      </c>
      <c r="S75" s="3">
        <f>'8E'!L248</f>
        <v>591.76267051267769</v>
      </c>
      <c r="T75" s="3">
        <f t="shared" si="9"/>
        <v>7.4700341447830247</v>
      </c>
    </row>
    <row r="76" spans="1:20" x14ac:dyDescent="0.25">
      <c r="A76" s="3">
        <f t="shared" si="10"/>
        <v>8.583333333333325</v>
      </c>
      <c r="B76" s="3">
        <f>AVERAGE('11E'!$J75:$J105) + Calibration!$C$11</f>
        <v>396.54717029732888</v>
      </c>
      <c r="C76" s="2">
        <f>'11E'!K105</f>
        <v>611.25374621712365</v>
      </c>
      <c r="D76" s="2">
        <f>'11E'!L105</f>
        <v>611.16999017061528</v>
      </c>
      <c r="E76" s="3">
        <f t="shared" si="6"/>
        <v>1.2159626352627859</v>
      </c>
      <c r="G76" s="3">
        <f>AVERAGE('10E'!$J75:$J105) + Calibration!$C$11</f>
        <v>398.22111678221739</v>
      </c>
      <c r="H76" s="3">
        <f>'10E'!K105</f>
        <v>713.52554510648747</v>
      </c>
      <c r="I76" s="3">
        <f>'10E'!L105</f>
        <v>614.10797447563857</v>
      </c>
      <c r="J76" s="3">
        <f t="shared" si="7"/>
        <v>1.7856854264138931</v>
      </c>
      <c r="L76" s="3">
        <f>AVERAGE('9E'!$J75:$J105) + Calibration!$C$11</f>
        <v>398.57811795807351</v>
      </c>
      <c r="M76" s="3">
        <f>'9E'!K105</f>
        <v>781.33228671728091</v>
      </c>
      <c r="N76" s="3">
        <f>'9E'!L105</f>
        <v>595.32136575170648</v>
      </c>
      <c r="O76" s="3">
        <f t="shared" si="8"/>
        <v>2.1676782171595992</v>
      </c>
      <c r="Q76" s="3">
        <f>AVERAGE('8E'!$J219:$J249) + Calibration!$C$11</f>
        <v>395.90655264014367</v>
      </c>
      <c r="R76" s="3">
        <f>'8E'!K249</f>
        <v>1250.8838624488299</v>
      </c>
      <c r="S76" s="3">
        <f>'8E'!L249</f>
        <v>591.96955898461454</v>
      </c>
      <c r="T76" s="3">
        <f t="shared" si="9"/>
        <v>4.8420522672450206</v>
      </c>
    </row>
    <row r="77" spans="1:20" x14ac:dyDescent="0.25">
      <c r="A77" s="3">
        <f t="shared" si="10"/>
        <v>8.666666666666659</v>
      </c>
      <c r="B77" s="3">
        <f>AVERAGE('11E'!$J76:$J106) + Calibration!$C$11</f>
        <v>396.44006946856831</v>
      </c>
      <c r="C77" s="2">
        <f>'11E'!K106</f>
        <v>610.1704554736433</v>
      </c>
      <c r="D77" s="2">
        <f>'11E'!L106</f>
        <v>613.40449491120148</v>
      </c>
      <c r="E77" s="3">
        <f t="shared" si="6"/>
        <v>1.2104341112474664</v>
      </c>
      <c r="G77" s="3">
        <f>AVERAGE('10E'!$J76:$J106) + Calibration!$C$11</f>
        <v>397.98509809087318</v>
      </c>
      <c r="H77" s="3">
        <f>'10E'!K106</f>
        <v>699.44261698864022</v>
      </c>
      <c r="I77" s="3">
        <f>'10E'!L106</f>
        <v>610.96305204246585</v>
      </c>
      <c r="J77" s="3">
        <f t="shared" si="7"/>
        <v>1.7072652643654542</v>
      </c>
      <c r="L77" s="3">
        <f>AVERAGE('9E'!$J76:$J106) + Calibration!$C$11</f>
        <v>398.3857331360407</v>
      </c>
      <c r="M77" s="3">
        <f>'9E'!K106</f>
        <v>846.3304294545577</v>
      </c>
      <c r="N77" s="3">
        <f>'9E'!L106</f>
        <v>595.11448141778737</v>
      </c>
      <c r="O77" s="3">
        <f t="shared" si="8"/>
        <v>2.5368762510139558</v>
      </c>
      <c r="Q77" s="3">
        <f>AVERAGE('8E'!$J220:$J250) + Calibration!$C$11</f>
        <v>395.78755211596837</v>
      </c>
      <c r="R77" s="3">
        <f>'8E'!K250</f>
        <v>1058.6978886701456</v>
      </c>
      <c r="S77" s="3">
        <f>'8E'!L250</f>
        <v>587.04533858813988</v>
      </c>
      <c r="T77" s="3">
        <f t="shared" si="9"/>
        <v>3.7543060631756</v>
      </c>
    </row>
    <row r="78" spans="1:20" x14ac:dyDescent="0.25">
      <c r="A78" s="3">
        <f t="shared" si="10"/>
        <v>8.7499999999999929</v>
      </c>
      <c r="B78" s="3">
        <f>AVERAGE('11E'!$J77:$J107) + Calibration!$C$11</f>
        <v>396.2595843419503</v>
      </c>
      <c r="C78" s="2">
        <f>'11E'!K107</f>
        <v>618.39551207679415</v>
      </c>
      <c r="D78" s="2">
        <f>'11E'!L107</f>
        <v>612.74239966198024</v>
      </c>
      <c r="E78" s="3">
        <f t="shared" si="6"/>
        <v>1.2580377984133364</v>
      </c>
      <c r="G78" s="3">
        <f>AVERAGE('10E'!$J77:$J107) + Calibration!$C$11</f>
        <v>397.86808012203915</v>
      </c>
      <c r="H78" s="3">
        <f>'10E'!K107</f>
        <v>708.751008469829</v>
      </c>
      <c r="I78" s="3">
        <f>'10E'!L107</f>
        <v>605.58362486870681</v>
      </c>
      <c r="J78" s="3">
        <f t="shared" si="7"/>
        <v>1.7606448390905518</v>
      </c>
      <c r="L78" s="3">
        <f>AVERAGE('9E'!$J77:$J107) + Calibration!$C$11</f>
        <v>398.17153128018475</v>
      </c>
      <c r="M78" s="3">
        <f>'9E'!K107</f>
        <v>779.16570523032033</v>
      </c>
      <c r="N78" s="3">
        <f>'9E'!L107</f>
        <v>599.58354055517248</v>
      </c>
      <c r="O78" s="3">
        <f t="shared" si="8"/>
        <v>2.1577107165512937</v>
      </c>
      <c r="Q78" s="3">
        <f>AVERAGE('8E'!$J221:$J251) + Calibration!$C$11</f>
        <v>395.57335045844729</v>
      </c>
      <c r="R78" s="3">
        <f>'8E'!K251</f>
        <v>1081.4472430416486</v>
      </c>
      <c r="S78" s="3">
        <f>'8E'!L251</f>
        <v>587.29361137529258</v>
      </c>
      <c r="T78" s="3">
        <f t="shared" si="9"/>
        <v>3.8843571619108679</v>
      </c>
    </row>
    <row r="79" spans="1:20" x14ac:dyDescent="0.25">
      <c r="A79" s="3">
        <f t="shared" si="10"/>
        <v>8.8333333333333268</v>
      </c>
      <c r="B79" s="3">
        <f>AVERAGE('11E'!$J78:$J108) + Calibration!$C$11</f>
        <v>396.22785135806282</v>
      </c>
      <c r="C79" s="2">
        <f>'11E'!K108</f>
        <v>600.18001254982198</v>
      </c>
      <c r="D79" s="2">
        <f>'11E'!L108</f>
        <v>614.31486294757553</v>
      </c>
      <c r="E79" s="3">
        <f t="shared" si="6"/>
        <v>1.1550564128176191</v>
      </c>
      <c r="G79" s="3">
        <f>AVERAGE('10E'!$J78:$J108) + Calibration!$C$11</f>
        <v>397.84626447656012</v>
      </c>
      <c r="H79" s="3">
        <f>'10E'!K108</f>
        <v>734.75028723079538</v>
      </c>
      <c r="I79" s="3">
        <f>'10E'!L108</f>
        <v>608.93543163579875</v>
      </c>
      <c r="J79" s="3">
        <f t="shared" si="7"/>
        <v>1.9080119068728756</v>
      </c>
      <c r="L79" s="3">
        <f>AVERAGE('9E'!$J78:$J108) + Calibration!$C$11</f>
        <v>398.02079777212202</v>
      </c>
      <c r="M79" s="3">
        <f>'9E'!K108</f>
        <v>783.94024186697868</v>
      </c>
      <c r="N79" s="3">
        <f>'9E'!L108</f>
        <v>601.36288817468699</v>
      </c>
      <c r="O79" s="3">
        <f t="shared" si="8"/>
        <v>2.1856043403907113</v>
      </c>
      <c r="Q79" s="3">
        <f>AVERAGE('8E'!$J222:$J252) + Calibration!$C$11</f>
        <v>395.46624962968667</v>
      </c>
      <c r="R79" s="3">
        <f>'8E'!K252</f>
        <v>1545.3416351168778</v>
      </c>
      <c r="S79" s="3">
        <f>'8E'!L252</f>
        <v>587.50049570921169</v>
      </c>
      <c r="T79" s="3">
        <f t="shared" si="9"/>
        <v>6.5121689821141144</v>
      </c>
    </row>
    <row r="80" spans="1:20" x14ac:dyDescent="0.25">
      <c r="A80" s="3">
        <f t="shared" si="10"/>
        <v>8.9166666666666607</v>
      </c>
      <c r="B80" s="3">
        <f>AVERAGE('11E'!$J79:$J109) + Calibration!$C$11</f>
        <v>396.12075052930231</v>
      </c>
      <c r="C80" s="2">
        <f>'11E'!K109</f>
        <v>617.95418656084735</v>
      </c>
      <c r="D80" s="2">
        <f>'11E'!L109</f>
        <v>614.52174728149464</v>
      </c>
      <c r="E80" s="3">
        <f t="shared" si="6"/>
        <v>1.2563246761807609</v>
      </c>
      <c r="G80" s="3">
        <f>AVERAGE('10E'!$J79:$J109) + Calibration!$C$11</f>
        <v>397.80461435259923</v>
      </c>
      <c r="H80" s="3">
        <f>'10E'!K109</f>
        <v>704.41779734911756</v>
      </c>
      <c r="I80" s="3">
        <f>'10E'!L109</f>
        <v>614.77006972485992</v>
      </c>
      <c r="J80" s="3">
        <f t="shared" si="7"/>
        <v>1.7364636942560656</v>
      </c>
      <c r="L80" s="3">
        <f>AVERAGE('9E'!$J79:$J109) + Calibration!$C$11</f>
        <v>398.02079777212197</v>
      </c>
      <c r="M80" s="3">
        <f>'9E'!K109</f>
        <v>717.41743472348446</v>
      </c>
      <c r="N80" s="3">
        <f>'9E'!L109</f>
        <v>605.58362486870681</v>
      </c>
      <c r="O80" s="3">
        <f t="shared" si="8"/>
        <v>1.8088611152111622</v>
      </c>
      <c r="Q80" s="3">
        <f>AVERAGE('8E'!$J223:$J253) + Calibration!$C$11</f>
        <v>395.40278247190275</v>
      </c>
      <c r="R80" s="3">
        <f>'8E'!K253</f>
        <v>1000.8415559270974</v>
      </c>
      <c r="S80" s="3">
        <f>'8E'!L253</f>
        <v>588.16259095843304</v>
      </c>
      <c r="T80" s="3">
        <f t="shared" si="9"/>
        <v>3.428823375842279</v>
      </c>
    </row>
    <row r="81" spans="1:20" x14ac:dyDescent="0.25">
      <c r="A81" s="3">
        <f t="shared" si="10"/>
        <v>8.9999999999999947</v>
      </c>
      <c r="B81" s="3">
        <f>AVERAGE('11E'!$J80:$J110) + Calibration!$C$11</f>
        <v>396.02356684061527</v>
      </c>
      <c r="C81" s="2">
        <f>'11E'!K110</f>
        <v>599.33744773302726</v>
      </c>
      <c r="D81" s="2">
        <f>'11E'!L110</f>
        <v>613.65276769835418</v>
      </c>
      <c r="E81" s="3">
        <f t="shared" si="6"/>
        <v>1.1514415957515576</v>
      </c>
      <c r="G81" s="3">
        <f>AVERAGE('10E'!$J80:$J110) + Calibration!$C$11</f>
        <v>397.75106453322354</v>
      </c>
      <c r="H81" s="3">
        <f>'10E'!K110</f>
        <v>658.27711936634637</v>
      </c>
      <c r="I81" s="3">
        <f>'10E'!L110</f>
        <v>613.65276769835418</v>
      </c>
      <c r="J81" s="3">
        <f t="shared" si="7"/>
        <v>1.4754552664835021</v>
      </c>
      <c r="L81" s="3">
        <f>AVERAGE('9E'!$J80:$J110) + Calibration!$C$11</f>
        <v>397.91369694336134</v>
      </c>
      <c r="M81" s="3">
        <f>'9E'!K110</f>
        <v>970.26834011873393</v>
      </c>
      <c r="N81" s="3">
        <f>'9E'!L110</f>
        <v>602.93529766605184</v>
      </c>
      <c r="O81" s="3">
        <f t="shared" si="8"/>
        <v>3.2414557273755751</v>
      </c>
      <c r="Q81" s="3">
        <f>AVERAGE('8E'!$J224:$J254) + Calibration!$C$11</f>
        <v>395.38294918343007</v>
      </c>
      <c r="R81" s="3">
        <f>'8E'!K254</f>
        <v>1077.7560452952607</v>
      </c>
      <c r="S81" s="3">
        <f>'8E'!L254</f>
        <v>591.96955898461454</v>
      </c>
      <c r="T81" s="3">
        <f t="shared" si="9"/>
        <v>3.8645308585728801</v>
      </c>
    </row>
    <row r="82" spans="1:20" x14ac:dyDescent="0.25">
      <c r="A82" s="3">
        <f t="shared" si="10"/>
        <v>9.0833333333333286</v>
      </c>
      <c r="B82" s="3">
        <f>AVERAGE('11E'!$J81:$J111) + Calibration!$C$11</f>
        <v>395.85299885407073</v>
      </c>
      <c r="C82" s="2">
        <f>'11E'!K111</f>
        <v>593.92089772204531</v>
      </c>
      <c r="D82" s="2">
        <f>'11E'!L111</f>
        <v>612.99072210534553</v>
      </c>
      <c r="E82" s="3">
        <f t="shared" si="6"/>
        <v>1.1217316620914026</v>
      </c>
      <c r="G82" s="3">
        <f>AVERAGE('10E'!$J81:$J111) + Calibration!$C$11</f>
        <v>397.69751352383861</v>
      </c>
      <c r="H82" s="3">
        <f>'10E'!K111</f>
        <v>645.03675606529384</v>
      </c>
      <c r="I82" s="3">
        <f>'10E'!L111</f>
        <v>612.28724254090844</v>
      </c>
      <c r="J82" s="3">
        <f t="shared" si="7"/>
        <v>1.4007734782979289</v>
      </c>
      <c r="L82" s="3">
        <f>AVERAGE('9E'!$J81:$J111) + Calibration!$C$11</f>
        <v>397.9890635982253</v>
      </c>
      <c r="M82" s="3">
        <f>'9E'!K111</f>
        <v>894.6377852178698</v>
      </c>
      <c r="N82" s="3">
        <f>'9E'!L111</f>
        <v>603.59739291527319</v>
      </c>
      <c r="O82" s="3">
        <f t="shared" si="8"/>
        <v>2.8127051337547777</v>
      </c>
      <c r="Q82" s="3">
        <f>AVERAGE('8E'!$J225:$J255) + Calibration!$C$11</f>
        <v>395.52178299607812</v>
      </c>
      <c r="R82" s="3">
        <f>'8E'!K255</f>
        <v>1203.4191677958929</v>
      </c>
      <c r="S82" s="3">
        <f>'8E'!L255</f>
        <v>599.99731336102855</v>
      </c>
      <c r="T82" s="3">
        <f t="shared" si="9"/>
        <v>4.5754212642749632</v>
      </c>
    </row>
    <row r="83" spans="1:20" x14ac:dyDescent="0.25">
      <c r="A83" s="3">
        <f t="shared" si="10"/>
        <v>9.1666666666666625</v>
      </c>
      <c r="B83" s="3">
        <f>AVERAGE('11E'!$J82:$J112) + Calibration!$C$11</f>
        <v>395.81134754010066</v>
      </c>
      <c r="C83" s="2">
        <f>'11E'!K112</f>
        <v>597.37141367630522</v>
      </c>
      <c r="D83" s="2">
        <f>'11E'!L112</f>
        <v>610.50789492139404</v>
      </c>
      <c r="E83" s="3">
        <f t="shared" si="6"/>
        <v>1.1415090950650515</v>
      </c>
      <c r="G83" s="3">
        <f>AVERAGE('10E'!$J82:$J112) + Calibration!$C$11</f>
        <v>397.77288037703738</v>
      </c>
      <c r="H83" s="3">
        <f>'10E'!K112</f>
        <v>637.69439462859464</v>
      </c>
      <c r="I83" s="3">
        <f>'10E'!L112</f>
        <v>612.08035406897147</v>
      </c>
      <c r="J83" s="3">
        <f t="shared" si="7"/>
        <v>1.3587641434631308</v>
      </c>
      <c r="L83" s="3">
        <f>AVERAGE('9E'!$J82:$J112) + Calibration!$C$11</f>
        <v>397.94542972891395</v>
      </c>
      <c r="M83" s="3">
        <f>'9E'!K112</f>
        <v>770.9406004803792</v>
      </c>
      <c r="N83" s="3">
        <f>'9E'!L112</f>
        <v>604.25948816449443</v>
      </c>
      <c r="O83" s="3">
        <f t="shared" si="8"/>
        <v>2.1124094072305954</v>
      </c>
      <c r="Q83" s="3">
        <f>AVERAGE('8E'!$J226:$J256) + Calibration!$C$11</f>
        <v>395.67053394879952</v>
      </c>
      <c r="R83" s="3">
        <f>'8E'!K256</f>
        <v>1032.8993017797886</v>
      </c>
      <c r="S83" s="3">
        <f>'8E'!L256</f>
        <v>601.81804529575879</v>
      </c>
      <c r="T83" s="3">
        <f t="shared" si="9"/>
        <v>3.6088618547318134</v>
      </c>
    </row>
    <row r="84" spans="1:20" x14ac:dyDescent="0.25">
      <c r="A84" s="3">
        <f t="shared" si="10"/>
        <v>9.2499999999999964</v>
      </c>
      <c r="B84" s="3">
        <f>AVERAGE('11E'!$J83:$J113) + Calibration!$C$11</f>
        <v>395.80143139170144</v>
      </c>
      <c r="C84" s="2">
        <f>'11E'!K113</f>
        <v>598.45475256657585</v>
      </c>
      <c r="D84" s="2">
        <f>'11E'!L113</f>
        <v>609.18370856096908</v>
      </c>
      <c r="E84" s="3">
        <f t="shared" si="6"/>
        <v>1.147700602112008</v>
      </c>
      <c r="G84" s="3">
        <f>AVERAGE('10E'!$J83:$J113) + Calibration!$C$11</f>
        <v>397.665779349942</v>
      </c>
      <c r="H84" s="3">
        <f>'10E'!K113</f>
        <v>660.84494416638734</v>
      </c>
      <c r="I84" s="3">
        <f>'10E'!L113</f>
        <v>609.84579967217269</v>
      </c>
      <c r="J84" s="3">
        <f t="shared" si="7"/>
        <v>1.4904808081705345</v>
      </c>
      <c r="L84" s="3">
        <f>AVERAGE('9E'!$J83:$J113) + Calibration!$C$11</f>
        <v>397.89187871952913</v>
      </c>
      <c r="M84" s="3">
        <f>'9E'!K113</f>
        <v>864.74662085213902</v>
      </c>
      <c r="N84" s="3">
        <f>'9E'!L113</f>
        <v>602.68702487889914</v>
      </c>
      <c r="O84" s="3">
        <f t="shared" si="8"/>
        <v>2.643970824352194</v>
      </c>
      <c r="Q84" s="3">
        <f>AVERAGE('8E'!$J227:$J257) + Calibration!$C$11</f>
        <v>395.90655264014367</v>
      </c>
      <c r="R84" s="3">
        <f>'8E'!K257</f>
        <v>1178.0618582746927</v>
      </c>
      <c r="S84" s="3">
        <f>'8E'!L257</f>
        <v>595.5282500856257</v>
      </c>
      <c r="T84" s="3">
        <f t="shared" si="9"/>
        <v>4.4296343628498631</v>
      </c>
    </row>
    <row r="85" spans="1:20" x14ac:dyDescent="0.25">
      <c r="A85" s="3">
        <f t="shared" si="10"/>
        <v>9.3333333333333304</v>
      </c>
      <c r="B85" s="3">
        <f>AVERAGE('11E'!$J84:$J114) + Calibration!$C$11</f>
        <v>395.72606473683754</v>
      </c>
      <c r="C85" s="2">
        <f>'11E'!K114</f>
        <v>604.11198436968573</v>
      </c>
      <c r="D85" s="2">
        <f>'11E'!L114</f>
        <v>611.16999017061528</v>
      </c>
      <c r="E85" s="3">
        <f t="shared" si="6"/>
        <v>1.1801664243533589</v>
      </c>
      <c r="G85" s="3">
        <f>AVERAGE('10E'!$J84:$J114) + Calibration!$C$11</f>
        <v>397.63404517604539</v>
      </c>
      <c r="H85" s="3">
        <f>'10E'!K114</f>
        <v>691.21756038548938</v>
      </c>
      <c r="I85" s="3">
        <f>'10E'!L114</f>
        <v>611.62514729168709</v>
      </c>
      <c r="J85" s="3">
        <f t="shared" si="7"/>
        <v>1.6626718734369024</v>
      </c>
      <c r="L85" s="3">
        <f>AVERAGE('9E'!$J84:$J114) + Calibration!$C$11</f>
        <v>397.65586022651979</v>
      </c>
      <c r="M85" s="3">
        <f>'9E'!K114</f>
        <v>799.10650887509632</v>
      </c>
      <c r="N85" s="3">
        <f>'9E'!L114</f>
        <v>601.81804529575879</v>
      </c>
      <c r="O85" s="3">
        <f t="shared" si="8"/>
        <v>2.273563287791565</v>
      </c>
      <c r="Q85" s="3">
        <f>AVERAGE('8E'!$J228:$J258) + Calibration!$C$11</f>
        <v>396.16240442162575</v>
      </c>
      <c r="R85" s="3">
        <f>'8E'!K258</f>
        <v>994.98368040016851</v>
      </c>
      <c r="S85" s="3">
        <f>'8E'!L258</f>
        <v>596.23173378808053</v>
      </c>
      <c r="T85" s="3">
        <f t="shared" si="9"/>
        <v>3.3913460436456146</v>
      </c>
    </row>
    <row r="86" spans="1:20" x14ac:dyDescent="0.25">
      <c r="A86" s="3">
        <f t="shared" si="10"/>
        <v>9.4166666666666643</v>
      </c>
      <c r="B86" s="3">
        <f>AVERAGE('11E'!$J85:$J115) + Calibration!$C$11</f>
        <v>395.69234820593442</v>
      </c>
      <c r="C86" s="2">
        <f>'11E'!K115</f>
        <v>621.84602803105417</v>
      </c>
      <c r="D86" s="2">
        <f>'11E'!L115</f>
        <v>610.75616770854663</v>
      </c>
      <c r="E86" s="3">
        <f t="shared" si="6"/>
        <v>1.2807918123441879</v>
      </c>
      <c r="G86" s="3">
        <f>AVERAGE('10E'!$J85:$J115) + Calibration!$C$11</f>
        <v>397.63404517604539</v>
      </c>
      <c r="H86" s="3">
        <f>'10E'!K115</f>
        <v>662.61033048705792</v>
      </c>
      <c r="I86" s="3">
        <f>'10E'!L115</f>
        <v>609.63891533825347</v>
      </c>
      <c r="J86" s="3">
        <f t="shared" si="7"/>
        <v>1.5006585652471272</v>
      </c>
      <c r="L86" s="3">
        <f>AVERAGE('9E'!$J85:$J115) + Calibration!$C$11</f>
        <v>397.42182528052604</v>
      </c>
      <c r="M86" s="3">
        <f>'9E'!K115</f>
        <v>751.44117049834028</v>
      </c>
      <c r="N86" s="3">
        <f>'9E'!L115</f>
        <v>601.56977250860609</v>
      </c>
      <c r="O86" s="3">
        <f t="shared" si="8"/>
        <v>2.0049422990466121</v>
      </c>
      <c r="Q86" s="3">
        <f>AVERAGE('8E'!$J229:$J259) + Calibration!$C$11</f>
        <v>396.40833906303419</v>
      </c>
      <c r="R86" s="3">
        <f>'8E'!K259</f>
        <v>1023.1495406480954</v>
      </c>
      <c r="S86" s="3">
        <f>'8E'!L259</f>
        <v>595.32136575170648</v>
      </c>
      <c r="T86" s="3">
        <f t="shared" si="9"/>
        <v>3.5494668937937965</v>
      </c>
    </row>
    <row r="87" spans="1:20" x14ac:dyDescent="0.25">
      <c r="A87" s="3">
        <f t="shared" si="10"/>
        <v>9.4999999999999982</v>
      </c>
      <c r="B87" s="3">
        <f>AVERAGE('11E'!$J86:$J116) + Calibration!$C$11</f>
        <v>395.84308290400645</v>
      </c>
      <c r="C87" s="2">
        <f>'11E'!K116</f>
        <v>593.03820255559378</v>
      </c>
      <c r="D87" s="2">
        <f>'11E'!L116</f>
        <v>608.52166296796031</v>
      </c>
      <c r="E87" s="3">
        <f t="shared" si="6"/>
        <v>1.1167887910525702</v>
      </c>
      <c r="G87" s="3">
        <f>AVERAGE('10E'!$J86:$J116) + Calibration!$C$11</f>
        <v>397.64594606146943</v>
      </c>
      <c r="H87" s="3">
        <f>'10E'!K116</f>
        <v>637.25302497809002</v>
      </c>
      <c r="I87" s="3">
        <f>'10E'!L116</f>
        <v>610.05268814410965</v>
      </c>
      <c r="J87" s="3">
        <f t="shared" si="7"/>
        <v>1.356983380033546</v>
      </c>
      <c r="L87" s="3">
        <f>AVERAGE('9E'!$J86:$J116) + Calibration!$C$11</f>
        <v>397.46545914983744</v>
      </c>
      <c r="M87" s="3">
        <f>'9E'!K116</f>
        <v>729.33378135437101</v>
      </c>
      <c r="N87" s="3">
        <f>'9E'!L116</f>
        <v>605.58362486870681</v>
      </c>
      <c r="O87" s="3">
        <f t="shared" si="8"/>
        <v>1.8794928748656916</v>
      </c>
      <c r="Q87" s="3">
        <f>AVERAGE('8E'!$J230:$J260) + Calibration!$C$11</f>
        <v>396.77129187161165</v>
      </c>
      <c r="R87" s="3">
        <f>'8E'!K260</f>
        <v>1457.7947335851272</v>
      </c>
      <c r="S87" s="3">
        <f>'8E'!L260</f>
        <v>591.96955898461454</v>
      </c>
      <c r="T87" s="3">
        <f t="shared" si="9"/>
        <v>6.0089676095598863</v>
      </c>
    </row>
    <row r="88" spans="1:20" x14ac:dyDescent="0.25">
      <c r="A88" s="3">
        <f t="shared" si="10"/>
        <v>9.5833333333333321</v>
      </c>
      <c r="B88" s="3">
        <f>AVERAGE('11E'!$J87:$J117) + Calibration!$C$11</f>
        <v>395.98191790666357</v>
      </c>
      <c r="C88" s="2">
        <f>'11E'!K117</f>
        <v>593.03820255559378</v>
      </c>
      <c r="D88" s="2">
        <f>'11E'!L117</f>
        <v>606.49399290508063</v>
      </c>
      <c r="E88" s="3">
        <f t="shared" si="6"/>
        <v>1.1160025171577235</v>
      </c>
      <c r="G88" s="3">
        <f>AVERAGE('10E'!$J87:$J117) + Calibration!$C$11</f>
        <v>397.86014771899045</v>
      </c>
      <c r="H88" s="3">
        <f>'10E'!K117</f>
        <v>630.51245428470952</v>
      </c>
      <c r="I88" s="3">
        <f>'10E'!L117</f>
        <v>612.99072210534553</v>
      </c>
      <c r="J88" s="3">
        <f t="shared" si="7"/>
        <v>1.317595935661027</v>
      </c>
      <c r="L88" s="3">
        <f>AVERAGE('9E'!$J87:$J117) + Calibration!$C$11</f>
        <v>397.43372616595002</v>
      </c>
      <c r="M88" s="3">
        <f>'9E'!K117</f>
        <v>837.46340762387342</v>
      </c>
      <c r="N88" s="3">
        <f>'9E'!L117</f>
        <v>604.25948816449443</v>
      </c>
      <c r="O88" s="3">
        <f t="shared" si="8"/>
        <v>2.4920505986705144</v>
      </c>
      <c r="Q88" s="3">
        <f>AVERAGE('8E'!$J231:$J261) + Calibration!$C$11</f>
        <v>397.10251169630163</v>
      </c>
      <c r="R88" s="3">
        <f>'8E'!K261</f>
        <v>1263.0008046567455</v>
      </c>
      <c r="S88" s="3">
        <f>'8E'!L261</f>
        <v>597.10071337122088</v>
      </c>
      <c r="T88" s="3">
        <f t="shared" si="9"/>
        <v>4.9039018281910822</v>
      </c>
    </row>
    <row r="89" spans="1:20" x14ac:dyDescent="0.25">
      <c r="A89" s="3">
        <f t="shared" si="10"/>
        <v>9.6666666666666661</v>
      </c>
      <c r="B89" s="3">
        <f>AVERAGE('11E'!$J88:$J118) + Calibration!$C$11</f>
        <v>396.29330345120655</v>
      </c>
      <c r="C89" s="2">
        <f>'11E'!K118</f>
        <v>638.97828094910369</v>
      </c>
      <c r="D89" s="2">
        <f>'11E'!L118</f>
        <v>608.27334052459514</v>
      </c>
      <c r="E89" s="3">
        <f t="shared" si="6"/>
        <v>1.3744146564345012</v>
      </c>
      <c r="G89" s="3">
        <f>AVERAGE('10E'!$J88:$J118) + Calibration!$C$11</f>
        <v>398.0961664103346</v>
      </c>
      <c r="H89" s="3">
        <f>'10E'!K118</f>
        <v>664.53618604733288</v>
      </c>
      <c r="I89" s="3">
        <f>'10E'!L118</f>
        <v>613.19761057728238</v>
      </c>
      <c r="J89" s="3">
        <f t="shared" si="7"/>
        <v>1.5089482333242479</v>
      </c>
      <c r="L89" s="3">
        <f>AVERAGE('9E'!$J88:$J118) + Calibration!$C$11</f>
        <v>397.45554300143834</v>
      </c>
      <c r="M89" s="3">
        <f>'9E'!K118</f>
        <v>926.7356172856604</v>
      </c>
      <c r="N89" s="3">
        <f>'9E'!L118</f>
        <v>601.81804529575879</v>
      </c>
      <c r="O89" s="3">
        <f t="shared" si="8"/>
        <v>2.9975085353656872</v>
      </c>
      <c r="Q89" s="3">
        <f>AVERAGE('8E'!$J232:$J262) + Calibration!$C$11</f>
        <v>397.39208139703072</v>
      </c>
      <c r="R89" s="3">
        <f>'8E'!K262</f>
        <v>1022.2668936284342</v>
      </c>
      <c r="S89" s="3">
        <f>'8E'!L262</f>
        <v>600.45252013831293</v>
      </c>
      <c r="T89" s="3">
        <f t="shared" si="9"/>
        <v>3.5388968415856712</v>
      </c>
    </row>
    <row r="90" spans="1:20" x14ac:dyDescent="0.25">
      <c r="A90" s="3">
        <f t="shared" si="10"/>
        <v>9.75</v>
      </c>
      <c r="B90" s="3">
        <f>AVERAGE('11E'!$J89:$J119) + Calibration!$C$11</f>
        <v>396.61460494581388</v>
      </c>
      <c r="C90" s="2">
        <f>'11E'!K119</f>
        <v>602.5873199634683</v>
      </c>
      <c r="D90" s="2">
        <f>'11E'!L119</f>
        <v>614.52174728149464</v>
      </c>
      <c r="E90" s="3">
        <f t="shared" si="6"/>
        <v>1.1664995553683331</v>
      </c>
      <c r="G90" s="3">
        <f>AVERAGE('10E'!$J89:$J119) + Calibration!$C$11</f>
        <v>398.46110276592771</v>
      </c>
      <c r="H90" s="3">
        <f>'10E'!K119</f>
        <v>708.5504128928003</v>
      </c>
      <c r="I90" s="3">
        <f>'10E'!L119</f>
        <v>613.40449491120148</v>
      </c>
      <c r="J90" s="3">
        <f t="shared" si="7"/>
        <v>1.7561502860049507</v>
      </c>
      <c r="L90" s="3">
        <f>AVERAGE('9E'!$J89:$J119) + Calibration!$C$11</f>
        <v>397.56264383019891</v>
      </c>
      <c r="M90" s="3">
        <f>'9E'!K119</f>
        <v>870.40389678980659</v>
      </c>
      <c r="N90" s="3">
        <f>'9E'!L119</f>
        <v>603.59739291527319</v>
      </c>
      <c r="O90" s="3">
        <f t="shared" si="8"/>
        <v>2.6778746461147125</v>
      </c>
      <c r="Q90" s="3">
        <f>AVERAGE('8E'!$J233:$J263) + Calibration!$C$11</f>
        <v>397.61818274996654</v>
      </c>
      <c r="R90" s="3">
        <f>'8E'!K263</f>
        <v>960.51857497480796</v>
      </c>
      <c r="S90" s="3">
        <f>'8E'!L263</f>
        <v>600.24558614818113</v>
      </c>
      <c r="T90" s="3">
        <f t="shared" si="9"/>
        <v>3.1879128125813025</v>
      </c>
    </row>
    <row r="91" spans="1:20" x14ac:dyDescent="0.25">
      <c r="A91" s="3">
        <f t="shared" si="10"/>
        <v>9.8333333333333339</v>
      </c>
      <c r="B91" s="3">
        <f>AVERAGE('11E'!$J90:$J120) + Calibration!$C$11</f>
        <v>396.75343875846187</v>
      </c>
      <c r="C91" s="2">
        <f>'11E'!K120</f>
        <v>614.50366659435485</v>
      </c>
      <c r="D91" s="2">
        <f>'11E'!L120</f>
        <v>614.52174728149464</v>
      </c>
      <c r="E91" s="3">
        <f t="shared" si="6"/>
        <v>1.2331999601507946</v>
      </c>
      <c r="G91" s="3">
        <f>AVERAGE('10E'!$J90:$J120) + Calibration!$C$11</f>
        <v>398.90933956777735</v>
      </c>
      <c r="H91" s="3">
        <f>'10E'!K120</f>
        <v>748.19124610887661</v>
      </c>
      <c r="I91" s="3">
        <f>'10E'!L120</f>
        <v>614.52174728149464</v>
      </c>
      <c r="J91" s="3">
        <f t="shared" si="7"/>
        <v>1.9781124341807774</v>
      </c>
      <c r="L91" s="3">
        <f>AVERAGE('9E'!$J90:$J120) + Calibration!$C$11</f>
        <v>397.58446066568712</v>
      </c>
      <c r="M91" s="3">
        <f>'9E'!K120</f>
        <v>928.26022953285519</v>
      </c>
      <c r="N91" s="3">
        <f>'9E'!L120</f>
        <v>606.49399290508063</v>
      </c>
      <c r="O91" s="3">
        <f t="shared" si="8"/>
        <v>3.00541286924941</v>
      </c>
      <c r="Q91" s="3">
        <f>AVERAGE('8E'!$J234:$J264) + Calibration!$C$11</f>
        <v>397.98113536020907</v>
      </c>
      <c r="R91" s="3">
        <f>'8E'!K264</f>
        <v>960.95994462531246</v>
      </c>
      <c r="S91" s="3">
        <f>'8E'!L264</f>
        <v>591.51439772552499</v>
      </c>
      <c r="T91" s="3">
        <f t="shared" si="9"/>
        <v>3.1883569172414319</v>
      </c>
    </row>
    <row r="92" spans="1:20" x14ac:dyDescent="0.25">
      <c r="A92" s="3">
        <f t="shared" si="10"/>
        <v>9.9166666666666679</v>
      </c>
      <c r="B92" s="3">
        <f>AVERAGE('11E'!$J91:$J121) + Calibration!$C$11</f>
        <v>396.96764041598294</v>
      </c>
      <c r="C92" s="2">
        <f>'11E'!K121</f>
        <v>609.28776030719189</v>
      </c>
      <c r="D92" s="2">
        <f>'11E'!L121</f>
        <v>614.77006972485992</v>
      </c>
      <c r="E92" s="3">
        <f t="shared" si="6"/>
        <v>1.2024472534025583</v>
      </c>
      <c r="G92" s="3">
        <f>AVERAGE('10E'!$J91:$J121) + Calibration!$C$11</f>
        <v>399.33774189114513</v>
      </c>
      <c r="H92" s="3">
        <f>'10E'!K121</f>
        <v>753.36702605861535</v>
      </c>
      <c r="I92" s="3">
        <f>'10E'!L121</f>
        <v>616.0942064290723</v>
      </c>
      <c r="J92" s="3">
        <f t="shared" si="7"/>
        <v>2.0049985869891853</v>
      </c>
      <c r="L92" s="3">
        <f>AVERAGE('9E'!$J91:$J121) + Calibration!$C$11</f>
        <v>397.56264383019891</v>
      </c>
      <c r="M92" s="3">
        <f>'9E'!K121</f>
        <v>967.01841974150284</v>
      </c>
      <c r="N92" s="3">
        <f>'9E'!L121</f>
        <v>607.15608815430198</v>
      </c>
      <c r="O92" s="3">
        <f t="shared" si="8"/>
        <v>3.2250383714441448</v>
      </c>
      <c r="Q92" s="3">
        <f>AVERAGE('8E'!$J235:$J265) + Calibration!$C$11</f>
        <v>398.32425369030454</v>
      </c>
      <c r="R92" s="3">
        <f>'8E'!K265</f>
        <v>1065.3983250016367</v>
      </c>
      <c r="S92" s="3">
        <f>'8E'!L265</f>
        <v>588.16259095843304</v>
      </c>
      <c r="T92" s="3">
        <f t="shared" si="9"/>
        <v>3.7778868308635749</v>
      </c>
    </row>
    <row r="93" spans="1:20" x14ac:dyDescent="0.25">
      <c r="B93" s="3">
        <f>AVERAGE(B2:B92)</f>
        <v>399.24946050708621</v>
      </c>
      <c r="D93" s="3">
        <f>AVERAGE(D2:D92)</f>
        <v>615.31856608860642</v>
      </c>
      <c r="G93" s="3">
        <f>AVERAGE(G2:G92)</f>
        <v>401.27937409610695</v>
      </c>
      <c r="I93" s="3">
        <f>AVERAGE(I2:I92)</f>
        <v>614.05003413543773</v>
      </c>
      <c r="L93" s="3">
        <f>AVERAGE(L2:L92)</f>
        <v>399.15430284874361</v>
      </c>
      <c r="N93" s="3">
        <f>AVERAGE(N2:N92)</f>
        <v>606.15009714925145</v>
      </c>
      <c r="Q93" s="3">
        <f>AVERAGE(Q2:Q92)</f>
        <v>398.96720955030543</v>
      </c>
      <c r="S93" s="3">
        <f>AVERAGE(S2:S92)</f>
        <v>586.77957830821356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N18" sqref="N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-27.674081654553163</v>
      </c>
      <c r="D11" s="2">
        <f>AVERAGE(E11:E14)</f>
        <v>427.67408165455316</v>
      </c>
      <c r="E11" s="2">
        <f>AVERAGE('8E'!N2)</f>
        <v>427.49328152359516</v>
      </c>
    </row>
    <row r="12" spans="1:5" x14ac:dyDescent="0.25">
      <c r="E12" s="2">
        <f>'9E'!N2</f>
        <v>427.28269798689962</v>
      </c>
    </row>
    <row r="13" spans="1:5" x14ac:dyDescent="0.25">
      <c r="E13" s="2">
        <f>'10E'!N2</f>
        <v>429.14514621609277</v>
      </c>
    </row>
    <row r="14" spans="1:5" x14ac:dyDescent="0.25">
      <c r="E14" s="2">
        <f>'11E'!N2</f>
        <v>426.77520089162493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2015-04-24T03:46:15Z</dcterms:modified>
</cp:coreProperties>
</file>